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1.1 แผนพัฒนาท้องถิ่น 5 ปี พ.ศ. 2561-2565\แผนพัฒนาท้องถิ่น 5 ปี พ.ศ. 2561 - 2565\แผนพัฒนาท้องถิ่นห้าปี พ.ศ.2561 - 2565 อบต.นรสิงห์\"/>
    </mc:Choice>
  </mc:AlternateContent>
  <xr:revisionPtr revIDLastSave="0" documentId="13_ncr:1_{F4FA7F74-44F5-4ACB-A652-CC73A5416129}" xr6:coauthVersionLast="45" xr6:coauthVersionMax="45" xr10:uidLastSave="{00000000-0000-0000-0000-000000000000}"/>
  <bookViews>
    <workbookView xWindow="0" yWindow="0" windowWidth="28755" windowHeight="15600" firstSheet="1" activeTab="5" xr2:uid="{00000000-000D-0000-FFFF-FFFF00000000}"/>
  </bookViews>
  <sheets>
    <sheet name="ผ 02 ยุทธที่ 6 บริหารทั่วไป.1" sheetId="1" r:id="rId1"/>
    <sheet name="ผ 02 ยุทธที่ 6 รักษาความสงบ.1" sheetId="6" r:id="rId2"/>
    <sheet name="ผ 02 ยุทธที่ 6 เคหะและชุมชน.1" sheetId="2" r:id="rId3"/>
    <sheet name="ผ 02 ยุทธที่ 6 งบกลาง.1" sheetId="4" r:id="rId4"/>
    <sheet name="ผ 02 ยุทธที่ 6 เข้มแข็ง.1" sheetId="5" r:id="rId5"/>
    <sheet name="ผ 02 ยุทธที่ 6 รักษาความสงบ.2" sheetId="3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25" i="1" l="1"/>
  <c r="H225" i="1"/>
  <c r="G225" i="1"/>
  <c r="F225" i="1"/>
  <c r="E225" i="1"/>
  <c r="I57" i="6" l="1"/>
  <c r="H57" i="6"/>
  <c r="G57" i="6"/>
  <c r="F57" i="6"/>
  <c r="E57" i="6"/>
  <c r="I42" i="2" l="1"/>
  <c r="H42" i="2"/>
  <c r="G42" i="2"/>
  <c r="F42" i="2"/>
  <c r="E42" i="2"/>
  <c r="I19" i="3" l="1"/>
  <c r="I13" i="5"/>
  <c r="I12" i="4"/>
  <c r="H19" i="3" l="1"/>
  <c r="G19" i="3"/>
  <c r="F19" i="3"/>
  <c r="E19" i="3"/>
  <c r="E13" i="5"/>
  <c r="H13" i="5"/>
  <c r="G13" i="5"/>
  <c r="F13" i="5"/>
  <c r="H12" i="4"/>
  <c r="G12" i="4"/>
  <c r="F12" i="4"/>
  <c r="E12" i="4"/>
</calcChain>
</file>

<file path=xl/sharedStrings.xml><?xml version="1.0" encoding="utf-8"?>
<sst xmlns="http://schemas.openxmlformats.org/spreadsheetml/2006/main" count="1177" uniqueCount="714">
  <si>
    <t>ก. ยุทธศาสตร์จังหวัดที่ 1 พัฒนาเมืองน่าอยู่ สู่สังคมมั่นคง และเป็นสุข</t>
  </si>
  <si>
    <t>ที่</t>
  </si>
  <si>
    <t>โครงการ</t>
  </si>
  <si>
    <t>วัตถุประสงค์</t>
  </si>
  <si>
    <t>(ผลผลิตของโครงการ)</t>
  </si>
  <si>
    <t>งบประมาณและที่ผ่านมา</t>
  </si>
  <si>
    <t>ผลที่คาดว่าจะได้รับ</t>
  </si>
  <si>
    <t>หน่วยงานรับผิดชอบหลัก</t>
  </si>
  <si>
    <t>ตัวชี้วัด (KPI)</t>
  </si>
  <si>
    <t xml:space="preserve">เป้าหมาย            </t>
  </si>
  <si>
    <t>กองช่าง</t>
  </si>
  <si>
    <t>ประชาชนได้รับ</t>
  </si>
  <si>
    <t>หมู่ที่ 7</t>
  </si>
  <si>
    <t>ประชาชน</t>
  </si>
  <si>
    <t>สำนักงานปลัด</t>
  </si>
  <si>
    <t>เพื่อเพิ่มประสิทธิภาพให้</t>
  </si>
  <si>
    <t>มีประสิทธิภาพ</t>
  </si>
  <si>
    <t>อย่างมีประสิทธิภาพ</t>
  </si>
  <si>
    <t>เพิ่มมากขึ้น</t>
  </si>
  <si>
    <t>แบบ ผ. 02</t>
  </si>
  <si>
    <t>หน่วยงานที่ขอรับเงินอุดหนุน</t>
  </si>
  <si>
    <t>นรสิงห์</t>
  </si>
  <si>
    <t>จำนวนผู้เข้าร่วม</t>
  </si>
  <si>
    <t>มีส่วนร่วม</t>
  </si>
  <si>
    <t>จัดทำโครงการไม่น้อย</t>
  </si>
  <si>
    <t>กว่า 1 ครั้ง</t>
  </si>
  <si>
    <t>ประชาชนได้ทราบ</t>
  </si>
  <si>
    <t>ข้างเคียง</t>
  </si>
  <si>
    <t>อบต.นรสิงห์</t>
  </si>
  <si>
    <t>ข. ยุทธศาสตร์การพัฒนาของ อปท. ในเขตจังหวัดที่ 6 ยุทธศาสตร์การพัฒนาด้านบริหารจัดการที่ดี และยุทธศาสตร์ที่ ๗ ยุทธศาสตร์การพัฒนาตามนโยบายรัฐบาล และยุทธศาสตร์พัฒนาจังหวัด</t>
  </si>
  <si>
    <t xml:space="preserve">   6. ยุทธศาสตร์การพัฒนาด้านการพัฒนาการบริหารจัดการที่ดี และพัฒนาประสิทธิภาพการเมืองการบริหาร</t>
  </si>
  <si>
    <t>โครงการฝึกอบรมผู้บริหาร,สมาชิกสภา</t>
  </si>
  <si>
    <t>อบต. และบุคลากรของ อบต.ให้มีความรู้</t>
  </si>
  <si>
    <t>ความเข้าใจเรื่องการบริหารจัดการที่ดี</t>
  </si>
  <si>
    <t>กับบุคลากรในการปฎิบัติ</t>
  </si>
  <si>
    <t>งานตามหลักการบริหาร</t>
  </si>
  <si>
    <t>จัดการที่ดี</t>
  </si>
  <si>
    <t>กว่า  ๑ ครั้ง</t>
  </si>
  <si>
    <t>เจ้าหน้าที่และ</t>
  </si>
  <si>
    <t>ส.อบต. มีความรู้</t>
  </si>
  <si>
    <t>ความเข้าใจเรื่องการ</t>
  </si>
  <si>
    <t>บริหารจัดการที่ดี</t>
  </si>
  <si>
    <t>สำนักงานปลัดฯ</t>
  </si>
  <si>
    <t>โครงการปรับลดขั้นตอนการบริการ</t>
  </si>
  <si>
    <t>เพื่อเป็นการลดขั้นตอน</t>
  </si>
  <si>
    <t>ต่างๆ และอำนวยความ</t>
  </si>
  <si>
    <t>สะดวกให้กับประชาชน</t>
  </si>
  <si>
    <t>ในงานบริการของ อบต.</t>
  </si>
  <si>
    <t>จัดทำปรับลดขันตอน</t>
  </si>
  <si>
    <t>การบริการประชาชน</t>
  </si>
  <si>
    <t>จำนวน 18 งาน</t>
  </si>
  <si>
    <t>จำนวนประชาชน</t>
  </si>
  <si>
    <t>ที่มาใช้บริการ</t>
  </si>
  <si>
    <t>บริการจาก อบต.</t>
  </si>
  <si>
    <t>ขนาดใหญ่ (ป้ายยินดีต้อนรับเข้าสู่ตำบล</t>
  </si>
  <si>
    <t>นรสิงห์แก่ผู้มาเยือน)</t>
  </si>
  <si>
    <t>เพื่อจัดทำป้ายแสดงจุดเข้า</t>
  </si>
  <si>
    <t>สู่ตำบลนรสิงห์ และเป็น</t>
  </si>
  <si>
    <t>การแสดงการต้อนรับเป็น</t>
  </si>
  <si>
    <t>อย่างดีแก่ผู้มาเยื่อนตำบล</t>
  </si>
  <si>
    <t>จำนวนผู้สัญจรไป-มา</t>
  </si>
  <si>
    <t>อัตลักษ์ของหมู่บ้าน</t>
  </si>
  <si>
    <t>ตนเองให้ผู้มาเยื่อน</t>
  </si>
  <si>
    <t>ได้รู้จักตำบลนรสิงห์</t>
  </si>
  <si>
    <t>โครงการแก้ไขปัญหาความเดือนร้อนของ</t>
  </si>
  <si>
    <t>ประชาชนโดยศูนย์รับเรื่องร้องเรียนร้อง</t>
  </si>
  <si>
    <t>ทุกข์ขององค์การบริหารส่วนตำบลนรสิงห์</t>
  </si>
  <si>
    <t>เพื่อรับฟังและแก้ไขปัญหา</t>
  </si>
  <si>
    <t>จากเรื่องร้องเรียนร้อง</t>
  </si>
  <si>
    <t>ทุกข์ของประชาชนใน</t>
  </si>
  <si>
    <t>เขตตำบลนรสิงห์</t>
  </si>
  <si>
    <t>แก้ไขปัญหาให้กับ</t>
  </si>
  <si>
    <t>ประชาชนในเบื้องต้น</t>
  </si>
  <si>
    <t>และอย่างถาวร</t>
  </si>
  <si>
    <t>จำนวนเรื่องที่ร้องเรียน</t>
  </si>
  <si>
    <t>โครงการแก้ไขปัญหาความเดือดร้อนของ</t>
  </si>
  <si>
    <t>ประชาชนส่วนรวมโดยตรงกรณีฉุกเฉินหรือ</t>
  </si>
  <si>
    <t>เหตุจากสาธารณภัยต่างๆ</t>
  </si>
  <si>
    <t>เพื่อแก้ไขและบรรเทา</t>
  </si>
  <si>
    <t>ความเดือดร้อนของ</t>
  </si>
  <si>
    <t>ประชาชนจากเหตุฉุกเฉิน</t>
  </si>
  <si>
    <t>หรือเหตุสาธารณภัยต่างๆ</t>
  </si>
  <si>
    <t>อย่างทันท่วงที</t>
  </si>
  <si>
    <t>ประชาชนที่เดือดร้อน</t>
  </si>
  <si>
    <t>ในหมู่ที่ 1 - หมู่ที่ 7</t>
  </si>
  <si>
    <t>ที่ได้รับความช่วยเหลือ</t>
  </si>
  <si>
    <t>ประชาชนได้รับการ</t>
  </si>
  <si>
    <t>บรรเทาความเดือด</t>
  </si>
  <si>
    <t>ร้อนจากเหตุฉุกเฉิน</t>
  </si>
  <si>
    <t>หรือเหตุสาธารณภัย</t>
  </si>
  <si>
    <t>ต่างๆทันท่วงที</t>
  </si>
  <si>
    <t>โครงการส่งเสริมสนับสนุนการจัดทำแผน</t>
  </si>
  <si>
    <t>พัฒนาท้องถิ่น/แผนหมู่บ้าน</t>
  </si>
  <si>
    <t>เพื่อรับฟังสภาพปัญหา</t>
  </si>
  <si>
    <t>และความต้องการของ</t>
  </si>
  <si>
    <t>ประชาชนและความต้อง</t>
  </si>
  <si>
    <t>การของประชาชนเพื่อ</t>
  </si>
  <si>
    <t>นำปัญหามาแก้ไข</t>
  </si>
  <si>
    <t xml:space="preserve">ประชาชนหมู่ที่ 1- </t>
  </si>
  <si>
    <t>ประชาชนได้แสดง</t>
  </si>
  <si>
    <t>ความคิดเห็นและ</t>
  </si>
  <si>
    <t>เสนอเป็นโครงการ</t>
  </si>
  <si>
    <t>พัฒนาท้องถิ่นและ</t>
  </si>
  <si>
    <t>หมู่บ้าน</t>
  </si>
  <si>
    <t>โครงการประเมินความพึงพอใจในการให้</t>
  </si>
  <si>
    <t>บริการของ อบต.</t>
  </si>
  <si>
    <t>เพื่อประเมินผลความพึงพอ</t>
  </si>
  <si>
    <t>ใจในการให้บริการ</t>
  </si>
  <si>
    <t>ประชาชนของ อบต.</t>
  </si>
  <si>
    <t>นรสิงห์ในช่วงตลอดปี</t>
  </si>
  <si>
    <t>งบประมาณ</t>
  </si>
  <si>
    <t>ได้ทราบความพึงพอ</t>
  </si>
  <si>
    <t>ใจของประชาชนใน</t>
  </si>
  <si>
    <t>การให้บริการของ</t>
  </si>
  <si>
    <t>อบต. และนำข้อดี</t>
  </si>
  <si>
    <t>ข้อด้อย จากผลการ</t>
  </si>
  <si>
    <t>ประเมินมาเพิ่ม</t>
  </si>
  <si>
    <t>ประสิทธิภาพการ</t>
  </si>
  <si>
    <t>ทำงานให้มากขึ้น</t>
  </si>
  <si>
    <t>โครงการจังหวัดอ่างทองร่วมกับ อบต.</t>
  </si>
  <si>
    <t>พบประชาชน</t>
  </si>
  <si>
    <t>เพื่อเป็นการสนับสนุนและ</t>
  </si>
  <si>
    <t>ร่วมมือกับหน่วยงานต่างๆ</t>
  </si>
  <si>
    <t>ในการออกบริการประ</t>
  </si>
  <si>
    <t>ชาชนนอกพื้นที่</t>
  </si>
  <si>
    <t>หน่วยงานราชการต่างๆ</t>
  </si>
  <si>
    <t>มากกว่า 10 หน่วยงาน</t>
  </si>
  <si>
    <t>และประชาชนร่วมงาน</t>
  </si>
  <si>
    <t>จำนวน 500 คน</t>
  </si>
  <si>
    <t>บริการอำนวยความ</t>
  </si>
  <si>
    <t>สะดวกนอกพื้นที่</t>
  </si>
  <si>
    <t>เพื่อเพิ่มความรู้เกี่ยวกับ</t>
  </si>
  <si>
    <t>หลักการประชาธิปไตยและ</t>
  </si>
  <si>
    <t>ผลักดันการเข้ามามีส่วน</t>
  </si>
  <si>
    <t>ร่วมกับทางราชการของ</t>
  </si>
  <si>
    <t>โครงการเสริมสร้างศักยภาพชุมชน</t>
  </si>
  <si>
    <t>โดยการให้ความรู้เกี่ยวกับหลักการประ</t>
  </si>
  <si>
    <t>ชาธิปไตยและการมีส่วนร่วมของ</t>
  </si>
  <si>
    <t>100 ครัวเรือน</t>
  </si>
  <si>
    <t>ประชาชนมีความ</t>
  </si>
  <si>
    <t>รู้เกี่ยวกับการปก</t>
  </si>
  <si>
    <t>ครองระบอบประ</t>
  </si>
  <si>
    <t>ชาธิปไตยและการ</t>
  </si>
  <si>
    <t>เพื่อให้ประชาชนได้มีส่วน</t>
  </si>
  <si>
    <t>ร่วมในการบริหารท้องถิ่น</t>
  </si>
  <si>
    <t>จัดทำโครงการเลือกตั้ง</t>
  </si>
  <si>
    <t>กรณีครบวาระ และแทน</t>
  </si>
  <si>
    <t>ตำแหน่งที่ว่างลง</t>
  </si>
  <si>
    <t>จำนวนผู้มาใช้สิทธิ</t>
  </si>
  <si>
    <t>เลือกตั้ง</t>
  </si>
  <si>
    <t>ประชาชนมีส่วนร่วม</t>
  </si>
  <si>
    <t>และได้ออกเสียง</t>
  </si>
  <si>
    <t>โครงการอบรมทัศนศึกษาดูงานผู้นำชุมชน</t>
  </si>
  <si>
    <t>ผู้บริหารท้องถิ่น สมาชิกสภาท้องถิ่นและ</t>
  </si>
  <si>
    <t>พนักงานส่วนตำบล</t>
  </si>
  <si>
    <t>เพื่อเพิ่มประสิทธิภาพและ</t>
  </si>
  <si>
    <t>ผู้นำชุมชนผู้บริหาร</t>
  </si>
  <si>
    <t>ท้องถิ่น สมาชิกสภา</t>
  </si>
  <si>
    <t>ท้องถิ่น พนักงานส่วน</t>
  </si>
  <si>
    <t>ตำบล และตัวแทนกลุ่ม</t>
  </si>
  <si>
    <t>ต่างๆ จำนวน 50 คน</t>
  </si>
  <si>
    <t>ผู้นำชุมชน ผู้บริหาร</t>
  </si>
  <si>
    <t xml:space="preserve">สมาชิกสภาฯ </t>
  </si>
  <si>
    <t>และตัวเทนกลุ่มต่างๆ</t>
  </si>
  <si>
    <t>มีความรู้และประสบ</t>
  </si>
  <si>
    <t>การณ์ใหม่ๆ ในการ</t>
  </si>
  <si>
    <t>นำกลับมาเพิ่มประ</t>
  </si>
  <si>
    <t>สิทธิภาพการทำงาน</t>
  </si>
  <si>
    <t>โครงการจัดส่งผู้บริหารท้องถิ่น สมาชิกสภา</t>
  </si>
  <si>
    <t>ท้องถิ่น บุคลากรของ อบต. เข้ารับการ</t>
  </si>
  <si>
    <t>อบรมตามหลักสูตรต่างๆ</t>
  </si>
  <si>
    <t>ทำงาน</t>
  </si>
  <si>
    <t>ผู้บริหารท้องถิ่น สมาชิก</t>
  </si>
  <si>
    <t>สภาท้องถิ่น พนักงาน</t>
  </si>
  <si>
    <t>ผู้บริหารท้องถิ่น</t>
  </si>
  <si>
    <t>สมาชิกสภาท้องถิ่น</t>
  </si>
  <si>
    <t>นำความรู้ที่ได้จาก</t>
  </si>
  <si>
    <t>การอบรมมาพัฒนา</t>
  </si>
  <si>
    <t>ชุมชนและเพิ่ม</t>
  </si>
  <si>
    <t>ศักยภาพในการ</t>
  </si>
  <si>
    <t>โครงการส่งเสริมสนับสนุนการศึกษาให้</t>
  </si>
  <si>
    <t>กับผู้บริหารท้องถิ่น สมาชิกสภาท้องถิ่น</t>
  </si>
  <si>
    <t>และพนักงานส่วนตำบล อบต.นรสิงห์</t>
  </si>
  <si>
    <t>เพื่อพัฒนาและเพิ่มพูน</t>
  </si>
  <si>
    <t>ความรู้ทางการศึกษาใน</t>
  </si>
  <si>
    <t>ส่วนตำบล อบต.นรสิงห์</t>
  </si>
  <si>
    <t>จำนวนผู้เข้ารับการ</t>
  </si>
  <si>
    <t>ศึกษา</t>
  </si>
  <si>
    <t>จำนวนไม่น้อยกว่า</t>
  </si>
  <si>
    <t>และพนักงานส่วน</t>
  </si>
  <si>
    <t>ตำบล สามารถนำ</t>
  </si>
  <si>
    <t xml:space="preserve">ความรู้มาพัฒนา </t>
  </si>
  <si>
    <t>ประสิทธิภาพในการ</t>
  </si>
  <si>
    <t>ปฎิบัติงาน</t>
  </si>
  <si>
    <t>โครงการเสริมสร้างคุณธรรม จริยธรรมให้</t>
  </si>
  <si>
    <t>แก่บุคลากรของ อบต.นรสิงห์</t>
  </si>
  <si>
    <t>เพื่อพัฒนาและส่งเสริม</t>
  </si>
  <si>
    <t>ให้บุคลากรยึดหลักคุณ</t>
  </si>
  <si>
    <t>ธรรม จริยธรรมในการ</t>
  </si>
  <si>
    <t>ส่วนตำบล ลูกจ้าง</t>
  </si>
  <si>
    <t xml:space="preserve">ผู้บริหารท้องถิ่น </t>
  </si>
  <si>
    <t>ลูกจ้างมีคุณธรรม</t>
  </si>
  <si>
    <t>จริยธรรมในการ</t>
  </si>
  <si>
    <t>ความรู้ทางด้านการจัดทำ</t>
  </si>
  <si>
    <t>ระบบบัญชีคอมพิวเตอร์</t>
  </si>
  <si>
    <t xml:space="preserve">(e-laas) </t>
  </si>
  <si>
    <t>ลูกจ้าง อบต.นรสิงห์</t>
  </si>
  <si>
    <t>การฝึกอบรมมาเพิ่ม</t>
  </si>
  <si>
    <t>โครงการจัดซื้อวัสดุครุภัณฑ์สำนักงานต่างๆ</t>
  </si>
  <si>
    <t>เพื่อปรับปรุงและพัฒนา</t>
  </si>
  <si>
    <t>ประสิทธิภาพการปฎิบัติ</t>
  </si>
  <si>
    <t>งานและรองรับการขยาย</t>
  </si>
  <si>
    <t>ตัวของปริมาณงาน</t>
  </si>
  <si>
    <t>วัสดุ ครุภัณฑ์สำนักงาน</t>
  </si>
  <si>
    <t>ประเภทต่างๆ มากกว่า</t>
  </si>
  <si>
    <t>1 ชิ้น ขึ้นไป</t>
  </si>
  <si>
    <t>จำนวนวัสดุ ครุภัณฑ์</t>
  </si>
  <si>
    <t>สำนักงาน</t>
  </si>
  <si>
    <t>พนักงานมีประสิทธิ</t>
  </si>
  <si>
    <t>ภาพการทำงานมี</t>
  </si>
  <si>
    <t>วัสดุ ครุภัณฑ์สำนักงานต่างๆ เช่น เสียง</t>
  </si>
  <si>
    <t>ตามสาย รถยนต์ ฯลฯ เป็นต้น</t>
  </si>
  <si>
    <t>เพื่อบำรุงรักษาและซ่อม</t>
  </si>
  <si>
    <t>แซมวัสดุ ครุภัณฑ์ต่างๆ ให้</t>
  </si>
  <si>
    <t>อยู่ในสภาพดีพร้อมใช้งาน</t>
  </si>
  <si>
    <t>อยู่เสมอ</t>
  </si>
  <si>
    <t>ประเภทต่างๆ ที่ต้องได้</t>
  </si>
  <si>
    <t>รับการบำรุงรักษาและ</t>
  </si>
  <si>
    <t>ซ่อมแซม</t>
  </si>
  <si>
    <t>จำนวนครุภัณฑ์ที่</t>
  </si>
  <si>
    <t>สามารถใช้งานอยู่ใน</t>
  </si>
  <si>
    <t>สภาพดี</t>
  </si>
  <si>
    <t>ครุภัณฑ์สำนักงาน</t>
  </si>
  <si>
    <t>ต่างๆ ได้รับการ</t>
  </si>
  <si>
    <t>บำรุงรักษา ให้คง</t>
  </si>
  <si>
    <t>อยู่ในสภาพดีและ</t>
  </si>
  <si>
    <t>พร้อมใช้งาน</t>
  </si>
  <si>
    <t>โครงการก่อสร้างอาคารที่ทำการ อบต.</t>
  </si>
  <si>
    <t xml:space="preserve">นรสิงห์ </t>
  </si>
  <si>
    <t>เพื่อให้มีอาคารสถานที่</t>
  </si>
  <si>
    <t>บริการประชาชนที่เพียง</t>
  </si>
  <si>
    <t>พอและเหมาะสม</t>
  </si>
  <si>
    <t>อาคารที่ทำการ อบต.</t>
  </si>
  <si>
    <t>นรสิงห์ จำนวน 1 แห่ง</t>
  </si>
  <si>
    <t>จำนวนประชาชนที่</t>
  </si>
  <si>
    <t>มารับบริการ</t>
  </si>
  <si>
    <t>มีสถานที่ไว้บริการ</t>
  </si>
  <si>
    <t>โครงการจัดซื้อที่ดิน สำหรับก่อสร้างอาคาร</t>
  </si>
  <si>
    <t>เพื่อให้มีพื้นที่สำหรับ</t>
  </si>
  <si>
    <t>ก่อสร้างอาคารอย่างเพียง</t>
  </si>
  <si>
    <t>ที่ดินจำนวน 5 ไร่</t>
  </si>
  <si>
    <t>โครงการเพิ่มพูนความรู้ความเข้าใจในการ</t>
  </si>
  <si>
    <t>ชำระภาษี</t>
  </si>
  <si>
    <t>เพื่อประชาสัมพันธ์ให้ประ</t>
  </si>
  <si>
    <t>ชาชนทราบถึงห้วงระยะ</t>
  </si>
  <si>
    <t>เวลาในการจัดเก็บภาษี</t>
  </si>
  <si>
    <t>ประเภทต่างๆ และทราบ</t>
  </si>
  <si>
    <t>ถึงวิธีการยื่นแบบภาษีและ</t>
  </si>
  <si>
    <t>เอกสารประกอบการชำระ</t>
  </si>
  <si>
    <t>ภาษี</t>
  </si>
  <si>
    <t>จำนวน 4 ป้าย</t>
  </si>
  <si>
    <t>จำนวนผู้มาเสียภาษี</t>
  </si>
  <si>
    <t>ประชาชนได้รับทราบ</t>
  </si>
  <si>
    <t>ข้อมูลห้วงระยะเวลา</t>
  </si>
  <si>
    <t>การจัดเก็บภาษีและ</t>
  </si>
  <si>
    <t>มาชำระภาษีตรง</t>
  </si>
  <si>
    <t>เวลาโดยไม่เสียค่า</t>
  </si>
  <si>
    <t>ปรับ ทราบถึง</t>
  </si>
  <si>
    <t>วิธ๊การยืนแบบและ</t>
  </si>
  <si>
    <t>โครงการคืนกำไรให้กับประชาชนผู้มาชำระ</t>
  </si>
  <si>
    <t>เพื่อเป็นการกระตุ้นให้</t>
  </si>
  <si>
    <t>ประชาชนผู้มีหน้าที่ต้อง</t>
  </si>
  <si>
    <t>ชำระภาษีประเภทต่างๆ</t>
  </si>
  <si>
    <t>ได้มีการตี่นตัวในการชำระ</t>
  </si>
  <si>
    <t>ภาษีให้กับท้องถิ่น</t>
  </si>
  <si>
    <t>ประชาชนผู้มาชำระ</t>
  </si>
  <si>
    <t>ภาษีเป็นแรก 1 ท่าน</t>
  </si>
  <si>
    <t>ภาษีแต่ละประเภท</t>
  </si>
  <si>
    <t>ตืนตัวในการชำระ</t>
  </si>
  <si>
    <t>ภาษีได้ทันต่อห้วง</t>
  </si>
  <si>
    <t>ระยะเวลาของภาษี</t>
  </si>
  <si>
    <t>แต่ละประเภท และ</t>
  </si>
  <si>
    <t>มีความรู้สึกที่ดีต่อ</t>
  </si>
  <si>
    <t>กองคลัง</t>
  </si>
  <si>
    <t>เพื่อบริการและอำนวย</t>
  </si>
  <si>
    <t>จำนวนผู้เสียภาษี</t>
  </si>
  <si>
    <t>หมู่ที่ 1 - หมู่ที่ 7</t>
  </si>
  <si>
    <t>อำนวยความสะดวก</t>
  </si>
  <si>
    <t>และประหยัดเวลา</t>
  </si>
  <si>
    <t>ในการชำระภาษี</t>
  </si>
  <si>
    <t>ประเภทต่างๆ</t>
  </si>
  <si>
    <t>เพื่อพัฒนาประสิทธิภาพ</t>
  </si>
  <si>
    <t>เพื่อจัดทำข้อมูลในการ</t>
  </si>
  <si>
    <t>จัดทำแผนที่ภาษี</t>
  </si>
  <si>
    <t>ของ อบต.นรสิงห์</t>
  </si>
  <si>
    <t>จำนวนรายได้ที่เพิ่มขึ้น</t>
  </si>
  <si>
    <t>ของแต่ละปี</t>
  </si>
  <si>
    <t>อบต.มีเครื่องมือใน</t>
  </si>
  <si>
    <t>การจัดเก็บภาษี</t>
  </si>
  <si>
    <t>การจัดเก็บรายได้ โดยใช้</t>
  </si>
  <si>
    <t>เทคโนโลยี</t>
  </si>
  <si>
    <t>จำนวน  1 ชุด</t>
  </si>
  <si>
    <t>เพื่อสนับสนุนและดำเนิน</t>
  </si>
  <si>
    <t>การปฎิบัติตามนโยบาย</t>
  </si>
  <si>
    <t>รัฐบาลและจังหวัด</t>
  </si>
  <si>
    <t>ปฎิบัติตามนโยบาย</t>
  </si>
  <si>
    <t>นโยบายรัฐบาลและ</t>
  </si>
  <si>
    <t>นโายของจังหวัดได้</t>
  </si>
  <si>
    <t>รับการส่งเสริมและมี</t>
  </si>
  <si>
    <t>การปฎิบัติอย่างเป็น</t>
  </si>
  <si>
    <t>รูปธรรม</t>
  </si>
  <si>
    <t>ส่งเสริมสนับสนุนนการป้องกันและบรรเทา</t>
  </si>
  <si>
    <t>สาธารณภัยและสนับสนุนงานศูนย์อาสา</t>
  </si>
  <si>
    <t>สมัครป้องกันภัยฝ่ายพลเรือนตำบลนรสิงห์</t>
  </si>
  <si>
    <t>เพื่อสนับสนุนนการป้อง</t>
  </si>
  <si>
    <t>กันและบรรเทาสาธารณ</t>
  </si>
  <si>
    <t>ภัยให้มีประสิทธิภาพและ</t>
  </si>
  <si>
    <t>เพิ่มการบริหารจัดการ</t>
  </si>
  <si>
    <t>ศูนย์ อปพร. ต.นรสิงห์</t>
  </si>
  <si>
    <t>สนับสนุนการดำเนิน</t>
  </si>
  <si>
    <t>งานป้องกันและบรรเทา</t>
  </si>
  <si>
    <t>สาธารณภัยต่างๆ ใน</t>
  </si>
  <si>
    <t>รอบปี</t>
  </si>
  <si>
    <t>จำนวครั้งที่มีเหตุ</t>
  </si>
  <si>
    <t>สาธารณภัยในเขต</t>
  </si>
  <si>
    <t>พื้นที่ และบริเวณพื้นที่</t>
  </si>
  <si>
    <t>ช่วยเหลือได้ทันท่วง</t>
  </si>
  <si>
    <t>ที่ และศูนย์ อปพร.</t>
  </si>
  <si>
    <t>มีการบริหารจัดการ</t>
  </si>
  <si>
    <t>โครงการฝึกอบรม ผู้นำชุมชน และ</t>
  </si>
  <si>
    <t>ประชาชนทั่วไป เรื่อง ความรู้การป้อง</t>
  </si>
  <si>
    <t>กันและบรรเทาสาธารณภัยเบื้องต้น</t>
  </si>
  <si>
    <t>(ผจญเหตุจำลอง)</t>
  </si>
  <si>
    <t>เพื่อให้ผู้นำชุมชน</t>
  </si>
  <si>
    <t>ประชาชนทั่วไปมีความ</t>
  </si>
  <si>
    <t xml:space="preserve">ผู้นำชุมชน </t>
  </si>
  <si>
    <t>รู้และสามารถดูแล</t>
  </si>
  <si>
    <t>โครงการฝึกอบรมและทบทวนอาสา</t>
  </si>
  <si>
    <t>สมัครป้องกันภัยฝ่ายพลเรือนตำบล</t>
  </si>
  <si>
    <t>เพื่อให้ อปพร.ตำบล</t>
  </si>
  <si>
    <t>นรสิงห์มีการพัฒนา</t>
  </si>
  <si>
    <t>ความรู้ความสามารถ</t>
  </si>
  <si>
    <t>อปพร. ตำบล</t>
  </si>
  <si>
    <t>นรสิงห์ มีความรู้</t>
  </si>
  <si>
    <t>ความสามารถเพิ่ม</t>
  </si>
  <si>
    <t>ขึ้นและนำกลับมา</t>
  </si>
  <si>
    <t>ใช้ในชุมชนได้อย่าง</t>
  </si>
  <si>
    <t>โครงการจัดหาวัสดุ อุปกรณ์เพื่อใช้ในสถาน</t>
  </si>
  <si>
    <t>การณ์ฉุกเฉิน หรือเหตุสาธารณภัยต่างๆ</t>
  </si>
  <si>
    <t>เช่น รถเข็น (ใช้ในการขนย้ายกรณีเกิดเหตุ</t>
  </si>
  <si>
    <t>สาธารณภัย) เครื่องดับเพลิง เป็นต้น</t>
  </si>
  <si>
    <t>เพื่อป้องกันและบรรเทา</t>
  </si>
  <si>
    <t>จัดซื้อวัสดุ อุปกรณ์ใน</t>
  </si>
  <si>
    <t>การป้องกันหรือบรรเทา</t>
  </si>
  <si>
    <t>จำนวนอุปกรณ์ที่ใช้</t>
  </si>
  <si>
    <t>ป้องกันเหตุสาธาณภัย</t>
  </si>
  <si>
    <t>เหตุสาธาณภัยต่างๆ</t>
  </si>
  <si>
    <t>ได้รับการป้องกันและ</t>
  </si>
  <si>
    <t>ร้อนในเบ้องต้นอย่าง</t>
  </si>
  <si>
    <t>ทันท่วงที</t>
  </si>
  <si>
    <t>โครงการติดตั้งวาล์พร้อมอุปกรณ์ป้อง</t>
  </si>
  <si>
    <t>กันอัคคีภัย</t>
  </si>
  <si>
    <t>ติดตั้งวาล์วพร้อม</t>
  </si>
  <si>
    <t xml:space="preserve">อุปกรณ์ จำนวน 7 </t>
  </si>
  <si>
    <t>จุด</t>
  </si>
  <si>
    <t>จำนวนจุดที่ติดตั้ง</t>
  </si>
  <si>
    <t>อุปกรณ์</t>
  </si>
  <si>
    <t>สามารถป้องกัน</t>
  </si>
  <si>
    <t>โครงการอุดหนุนหน่วยงานหรือองค์กร</t>
  </si>
  <si>
    <t>ที่รับผิดชอบ ดูแล ปฎิบัติ ในงาน</t>
  </si>
  <si>
    <t>สาธารณภัยหรืองานการช่วยเหลือ</t>
  </si>
  <si>
    <t>ประชาชนที่ประสบสาธารณภัย</t>
  </si>
  <si>
    <t>เพื่อสนับสนุนหน่วย</t>
  </si>
  <si>
    <t>งานที่รับผิดชอบ ดูแล</t>
  </si>
  <si>
    <t>ปฎิบัติ ในงานสาธารณ</t>
  </si>
  <si>
    <t>ภัย หรืองานการช่วย</t>
  </si>
  <si>
    <t>เหลือ ประชาชนที่</t>
  </si>
  <si>
    <t>ประสบสาธารณภัย</t>
  </si>
  <si>
    <t>2 ครั้ง / ปี</t>
  </si>
  <si>
    <t>ที่รับความช่วยเหลือ</t>
  </si>
  <si>
    <t>หน่วยงานที่รับผิด</t>
  </si>
  <si>
    <t>ชอบ ดูแลปฎิบัติ</t>
  </si>
  <si>
    <t>ในงานสาธาณภัย</t>
  </si>
  <si>
    <t>ได้รับการสนับสนุน</t>
  </si>
  <si>
    <t>การช่วยเหลือ</t>
  </si>
  <si>
    <t xml:space="preserve">   1. แผนงานรักษาความสงบภายใน</t>
  </si>
  <si>
    <t>เหตุสาธาณภัย</t>
  </si>
  <si>
    <t>ต่างๆได้อย่าง</t>
  </si>
  <si>
    <t>รวม</t>
  </si>
  <si>
    <t xml:space="preserve"> -</t>
  </si>
  <si>
    <t>1  โครงการ</t>
  </si>
  <si>
    <t xml:space="preserve">   6.1 แผนงานบริหารงานทั่วไป</t>
  </si>
  <si>
    <t xml:space="preserve">ส่วนตำบล </t>
  </si>
  <si>
    <t>จำนวน 30 คน</t>
  </si>
  <si>
    <t>10 คน</t>
  </si>
  <si>
    <t>และให้บริการน้ำ</t>
  </si>
  <si>
    <t>อุปโภค แก่ประชาชน</t>
  </si>
  <si>
    <t>จัดทำป้ายประชา</t>
  </si>
  <si>
    <t xml:space="preserve">สัมพันธ์ตำบล </t>
  </si>
  <si>
    <t>จำนวน 3 ป้าย</t>
  </si>
  <si>
    <t>2561 (บาท)</t>
  </si>
  <si>
    <t>2562 (บาท)</t>
  </si>
  <si>
    <t>2563 (บาท)</t>
  </si>
  <si>
    <t>2564 (บาท)</t>
  </si>
  <si>
    <t>2565 (บาท)</t>
  </si>
  <si>
    <t>จัดซื้อซุ้มเฉลิมพระเกียรติสถาบัน</t>
  </si>
  <si>
    <t>เพื่อแสดงถึงความ</t>
  </si>
  <si>
    <t xml:space="preserve">ในพื้นที่ </t>
  </si>
  <si>
    <t xml:space="preserve">พระมหากษัตริย์ </t>
  </si>
  <si>
    <t>จงรักภักดีและสำนึก</t>
  </si>
  <si>
    <t>ตำบลนรสิงห์</t>
  </si>
  <si>
    <t xml:space="preserve"> - รัชกาลที่ 9</t>
  </si>
  <si>
    <t>ในพระมหากรุณาธิคุณ</t>
  </si>
  <si>
    <t xml:space="preserve"> - รัชกาลที่ 10</t>
  </si>
  <si>
    <t>ต่อสถาบันของชาติ</t>
  </si>
  <si>
    <t xml:space="preserve"> - สมเด็จพระนางเจ้าสิริกิติ์</t>
  </si>
  <si>
    <t xml:space="preserve">พระบรมราชินีนาถ </t>
  </si>
  <si>
    <t>ฯลฯ</t>
  </si>
  <si>
    <t>ร้อยละ ที่เพิ่มขึ้น</t>
  </si>
  <si>
    <t>ประชาชนในเขต</t>
  </si>
  <si>
    <t>ของจำนวนประชาชน</t>
  </si>
  <si>
    <t>พื้นที่ตำบลนรสิงห์</t>
  </si>
  <si>
    <t>ทุกภาคส่วน</t>
  </si>
  <si>
    <t>ได้แสดงความจง</t>
  </si>
  <si>
    <t>ได้มีส่วนร่วม</t>
  </si>
  <si>
    <t>รักภักดีต่อ</t>
  </si>
  <si>
    <t>กับกิจกรรม</t>
  </si>
  <si>
    <t>สถาบันพระ</t>
  </si>
  <si>
    <t>และแสดงความ</t>
  </si>
  <si>
    <t>มหากษัตริย์</t>
  </si>
  <si>
    <t>จงรักภักดีต่อ</t>
  </si>
  <si>
    <t>สถาบันของชาติ</t>
  </si>
  <si>
    <t>โครงการตกแต่งภายในห้องประชุม</t>
  </si>
  <si>
    <t>เพื่อตกแต่งสถานที่ห้อง</t>
  </si>
  <si>
    <t>ดำเนินการตกแต่ง</t>
  </si>
  <si>
    <t>ประชุม อบต.นรสิงห์</t>
  </si>
  <si>
    <t>ภายในห้องประชุม</t>
  </si>
  <si>
    <t>ให้มีความทันสมัย</t>
  </si>
  <si>
    <t>อบต.นรสิงห์ ตาม</t>
  </si>
  <si>
    <t>และเหมาะสม เพื่อใช้</t>
  </si>
  <si>
    <t>แบบแปลนที่ อบต.</t>
  </si>
  <si>
    <t>บริการประชาชน</t>
  </si>
  <si>
    <t>กำหนด</t>
  </si>
  <si>
    <t>จำนวนผู้ใช้ห้อง</t>
  </si>
  <si>
    <t>สามารถรับรอง</t>
  </si>
  <si>
    <t>ประชุม</t>
  </si>
  <si>
    <t>พื้นที่และนอกเขต</t>
  </si>
  <si>
    <t>พื้นที่</t>
  </si>
  <si>
    <t>โครงการปรับปรุง ต่อเติมอาคารที่</t>
  </si>
  <si>
    <t>เพื่อปรับปรุงต่อเติม</t>
  </si>
  <si>
    <t>ดำเนินการปรับปรุง</t>
  </si>
  <si>
    <t>ทำการ อบต.นรสิงห์ และปรับปรุง</t>
  </si>
  <si>
    <t>ต่อเติมอาคารที่</t>
  </si>
  <si>
    <t>ภูมิทัศน์รอบๆอาคาร</t>
  </si>
  <si>
    <t>นรสิงห์ ให้มีความทัน</t>
  </si>
  <si>
    <t>ทำการ อบต.นรสิงห์</t>
  </si>
  <si>
    <t>สมัยและเหมาะสม</t>
  </si>
  <si>
    <t>ตามแบบแปลนที่</t>
  </si>
  <si>
    <t>สะดวกในการปฎิบัติ</t>
  </si>
  <si>
    <t>อบต.กำหนด</t>
  </si>
  <si>
    <t>งานราชการและรองรับ</t>
  </si>
  <si>
    <t>โครงการก่อสร้างอาคารเก็บวัสดุ</t>
  </si>
  <si>
    <t>เพื่อเป็นที่เก็บพัสดุของ</t>
  </si>
  <si>
    <t>ดำเนินการก่อสร้าง</t>
  </si>
  <si>
    <t>อบต.นรสิงห์ ให้เกิด</t>
  </si>
  <si>
    <t>ห้องเก็บพัสดุ ขนาด</t>
  </si>
  <si>
    <t>ความเป็นระเบียบ</t>
  </si>
  <si>
    <t>กว้าง 4 เมตร</t>
  </si>
  <si>
    <t>เรียบร้อย สามารถค้นหา</t>
  </si>
  <si>
    <t>ยาว 5 เมตร</t>
  </si>
  <si>
    <t>ข้อมูล</t>
  </si>
  <si>
    <t xml:space="preserve"> ตามแบบแปลนที่</t>
  </si>
  <si>
    <t>อบต. กำหนด</t>
  </si>
  <si>
    <t>ที่มีติดต่อราชการ</t>
  </si>
  <si>
    <t>ประชาชนที่มา</t>
  </si>
  <si>
    <t>ติดต่อราชการได้</t>
  </si>
  <si>
    <t>มีเครื่องมือ</t>
  </si>
  <si>
    <t>เครื่องใช้ไว้บริการ</t>
  </si>
  <si>
    <t>โครงการเพิ่มประสิทธิภาพศูนย์</t>
  </si>
  <si>
    <t>เพื่อให้มีสถานที่กลาง</t>
  </si>
  <si>
    <t>อุดหนุน</t>
  </si>
  <si>
    <t>จำนวน</t>
  </si>
  <si>
    <t>ให้ประชาชนใน</t>
  </si>
  <si>
    <t>ปฏิบัติการร่วมในการช่วยเหลือ</t>
  </si>
  <si>
    <t>ศูนย์ปฏิบัติการร่วมใน</t>
  </si>
  <si>
    <t>งบประมาณ จำนวน</t>
  </si>
  <si>
    <t>เขตพื้นที่อำเภอ</t>
  </si>
  <si>
    <t>ประชาชนขององค์กรปกครอง</t>
  </si>
  <si>
    <t xml:space="preserve">1 ครั้ง / </t>
  </si>
  <si>
    <t xml:space="preserve">  </t>
  </si>
  <si>
    <t>ที่ขอรับการ</t>
  </si>
  <si>
    <t>ป่าโมก มีสถานที่</t>
  </si>
  <si>
    <t>ส่วนท้องถิ่น อำเภอป่าโมก</t>
  </si>
  <si>
    <t>ประชาชนของ อปท.</t>
  </si>
  <si>
    <t>ปีงบประมาณ</t>
  </si>
  <si>
    <t>ช่วยเหลือ</t>
  </si>
  <si>
    <t>กลางศูนย์ปฏิบัติ</t>
  </si>
  <si>
    <t>จังหวัดอ่างทอง</t>
  </si>
  <si>
    <t>ในเขตพื้นที่อำเภอป่าโมก</t>
  </si>
  <si>
    <t>ให้ อบต.โรงช้าง</t>
  </si>
  <si>
    <t>การร่วมในการช่วย</t>
  </si>
  <si>
    <t>เหลือประชาชน</t>
  </si>
  <si>
    <t>ทั้งด้านสาธารณภัย</t>
  </si>
  <si>
    <t>ส่งเสริมพัฒนา</t>
  </si>
  <si>
    <t xml:space="preserve">คุณภาพชีวิต </t>
  </si>
  <si>
    <t>โรคติดต่อ หรือ</t>
  </si>
  <si>
    <t>โรคระบาย</t>
  </si>
  <si>
    <t>โครงการติดตั้งป้ายสัญญาณจราจร</t>
  </si>
  <si>
    <t>เพื่อให้เกิดความสะดวก</t>
  </si>
  <si>
    <t>ป้ายกำหนด</t>
  </si>
  <si>
    <t>ร้อยละของป้าย</t>
  </si>
  <si>
    <t>ลดอุบัติเหตุ และป้ายกำหนดน้ำหนัก</t>
  </si>
  <si>
    <t>ปลอดภัยในการสัญจร</t>
  </si>
  <si>
    <t>น้ำหนัก</t>
  </si>
  <si>
    <t>สัญญาณจราจร</t>
  </si>
  <si>
    <t>ความปลอดภัย</t>
  </si>
  <si>
    <t>รถบรรทุก</t>
  </si>
  <si>
    <t>ของประชาชน</t>
  </si>
  <si>
    <t>จำนวน 1 ป้าย</t>
  </si>
  <si>
    <t>และป้ายกำหนด</t>
  </si>
  <si>
    <t>ในการจราจร</t>
  </si>
  <si>
    <t>น้ำหนักที่ดำเนิน</t>
  </si>
  <si>
    <t>การแล้วเสร็จ</t>
  </si>
  <si>
    <t>โครงการจัดกิจกรรมวันท้องถิ่นไทย</t>
  </si>
  <si>
    <t>เพื่อสร้างการมีส่วนร่วม</t>
  </si>
  <si>
    <t>จำนวนผู้เข้า</t>
  </si>
  <si>
    <t xml:space="preserve">ประชาชน </t>
  </si>
  <si>
    <t xml:space="preserve">หมู่ที่ 1 - 7 </t>
  </si>
  <si>
    <t>ร่วมกิจกรรม</t>
  </si>
  <si>
    <t xml:space="preserve">ผู้บริหาร </t>
  </si>
  <si>
    <t>และสร้างจิตสำนึกของ</t>
  </si>
  <si>
    <t>พนักงานส่วน</t>
  </si>
  <si>
    <t>ผู้บริหาร พนักงาน</t>
  </si>
  <si>
    <t xml:space="preserve"> และ ผู้บริหาร</t>
  </si>
  <si>
    <t>ตำบล ลูกจ้าง</t>
  </si>
  <si>
    <t>มีส่วนร่วมใน</t>
  </si>
  <si>
    <t xml:space="preserve"> ในการปฏิบัติงานให้เกิด</t>
  </si>
  <si>
    <t xml:space="preserve"> และลูกจ้าง</t>
  </si>
  <si>
    <t>กิจกรรม</t>
  </si>
  <si>
    <t xml:space="preserve">ประโยชน์แก่ประชาชน </t>
  </si>
  <si>
    <t>ตามอำนาจหน้าที่</t>
  </si>
  <si>
    <t>โครงการจัดซื้อวัสดุครุภัณฑ์</t>
  </si>
  <si>
    <t>เพื่อเพิ่มประสิทธิภาพ</t>
  </si>
  <si>
    <t>วัสดุ ครุภัณฑ์</t>
  </si>
  <si>
    <t>ร้อยละของการ</t>
  </si>
  <si>
    <t>การพัฒนา</t>
  </si>
  <si>
    <t>สำนักงานต่างๆ</t>
  </si>
  <si>
    <t>ในการปฏิบัติราชการ</t>
  </si>
  <si>
    <t>สำหรับการ</t>
  </si>
  <si>
    <t>ดำเนินการตาม</t>
  </si>
  <si>
    <t>ท้องถิ่นมี</t>
  </si>
  <si>
    <t>ปฏิบัติราชการ</t>
  </si>
  <si>
    <t>แผนการจัดหา</t>
  </si>
  <si>
    <t xml:space="preserve">ประสิทธิภาพ </t>
  </si>
  <si>
    <t>พัสดุ</t>
  </si>
  <si>
    <t>เกิดผลสัมฤทธิ์</t>
  </si>
  <si>
    <t>กองการศึกษาฯ</t>
  </si>
  <si>
    <t>โครงการบำรุงรักษา และปรับปรุง</t>
  </si>
  <si>
    <t>เพื่อบำรุงรักษา</t>
  </si>
  <si>
    <t>ร้อยละที่เพิ่มขึ้น</t>
  </si>
  <si>
    <t>วัสดุและครุภัณฑ์</t>
  </si>
  <si>
    <t>ซ่อมแซมวัสดุครุภัณฑ์สำนักงาน</t>
  </si>
  <si>
    <t>และซ่อมแซมวัสดุ</t>
  </si>
  <si>
    <t>ของจำนวนวัสดุ</t>
  </si>
  <si>
    <t>ต่างๆ เช่น เสียงตามสาย รถยนต์</t>
  </si>
  <si>
    <t>ครุภัณฑ์ต่างๆให้</t>
  </si>
  <si>
    <t>ครุภัณฑ์ที่</t>
  </si>
  <si>
    <t>ได้รับการบำรุง</t>
  </si>
  <si>
    <t>ฯลฯ เป็นต้น</t>
  </si>
  <si>
    <t>อยู่ในสภาพดีพร้อม</t>
  </si>
  <si>
    <t>ที่ต้องได้รับการ</t>
  </si>
  <si>
    <t>สามารถพร้อม</t>
  </si>
  <si>
    <t>รักษา ให้คงอยู่</t>
  </si>
  <si>
    <t>ใช้งานอยู่เสมอ</t>
  </si>
  <si>
    <t>บำรุงรักษาและ</t>
  </si>
  <si>
    <t>ใช้งานและอยู่</t>
  </si>
  <si>
    <t>ในสภาพดีและ</t>
  </si>
  <si>
    <t>ในสภาพดี</t>
  </si>
  <si>
    <t>โครงการ "หน่วยบำบัดทุกข์ บำรุงสุข</t>
  </si>
  <si>
    <t>เพื่อให้ประชาชน</t>
  </si>
  <si>
    <t>ประชาชน สะดวก</t>
  </si>
  <si>
    <t>สร้างรอยยิ้มให้ประชาชน" เพื่อเสริม</t>
  </si>
  <si>
    <t>สามารถรับบริการจาก</t>
  </si>
  <si>
    <t>ในการขอรับ</t>
  </si>
  <si>
    <t>สร้างความเข้าใจของประชาชนใน</t>
  </si>
  <si>
    <t xml:space="preserve">ส่วนราชการ </t>
  </si>
  <si>
    <t>บริการจาก</t>
  </si>
  <si>
    <t>การดำเนินงานตามยุทธศาสตร์การ</t>
  </si>
  <si>
    <t>หน่วยงานรัฐวิสาหกิจ</t>
  </si>
  <si>
    <t>และพื้นที่ใกล้เคียง</t>
  </si>
  <si>
    <t>หน่วยงานราชการ</t>
  </si>
  <si>
    <t>พัฒนาจังหวัดอ่างทอง ประจำปีงบ</t>
  </si>
  <si>
    <t>ที่ไปให้บริการในพื้นที่</t>
  </si>
  <si>
    <t>หน่วยงาน</t>
  </si>
  <si>
    <t>ประมาณ พ.ศ.2561</t>
  </si>
  <si>
    <t>ได้โดยตรง</t>
  </si>
  <si>
    <t xml:space="preserve">รัฐวิสาหกิจ </t>
  </si>
  <si>
    <t>โครงการประชาคมบริการประชาชน</t>
  </si>
  <si>
    <t>เพื่อออกให้บริการ</t>
  </si>
  <si>
    <t>เคลื่อนที่</t>
  </si>
  <si>
    <t xml:space="preserve">ประชาชน ด้านต่างๆ </t>
  </si>
  <si>
    <t>ก่อให้เกิดความสะดวกแก่</t>
  </si>
  <si>
    <t>ประชาชนในการติดต่อ</t>
  </si>
  <si>
    <t>งานราชการได้โดยตรง</t>
  </si>
  <si>
    <t>โครงการประชุมประชาคมท้องถิ่นเพื่อ</t>
  </si>
  <si>
    <t>เพื่อสร้างกระบวนการ</t>
  </si>
  <si>
    <t>จัดทำโครงการ</t>
  </si>
  <si>
    <t xml:space="preserve">จัดทำแผนพัฒนาท้องถิ่นสี่ปี </t>
  </si>
  <si>
    <t>มีส่วนร่วมของประชาชน</t>
  </si>
  <si>
    <t>ไม่น้อยกว่า 1 ครั้ง</t>
  </si>
  <si>
    <t>(พ.ศ. 2561-2564)</t>
  </si>
  <si>
    <t>เสนอโครงการ</t>
  </si>
  <si>
    <t>พัฒนาท้องถิ่น</t>
  </si>
  <si>
    <t>โครงการเพิ่มพูนประสิทธิภาพการจัดทำ</t>
  </si>
  <si>
    <t>เพื่อให้พนักงานได้ทราบ</t>
  </si>
  <si>
    <t>พนักงาน อบต.</t>
  </si>
  <si>
    <t>บัญชีและปิดบัญชีสิ้นปีงบประมาณ</t>
  </si>
  <si>
    <t>สามารถใช้ระบบ</t>
  </si>
  <si>
    <t>ด้วยระบบคอมพิวเตอร์ (e-laas)</t>
  </si>
  <si>
    <t>บัญชีคอมพิวเตอร์ได้</t>
  </si>
  <si>
    <t>ประจำปีงบประมาณ 2562</t>
  </si>
  <si>
    <t>เพื่อไว้รองรับประชาชน</t>
  </si>
  <si>
    <t>จำนวนผู้มาใช้</t>
  </si>
  <si>
    <t>อบต.มีห้องประขุม</t>
  </si>
  <si>
    <t>ที่มาประชุม</t>
  </si>
  <si>
    <t>ห้องประชุม</t>
  </si>
  <si>
    <t>ไว้รับรองประชาชน</t>
  </si>
  <si>
    <t>โครงการจัดซื้อซุ้มเฉลิมพระเกียรติฯ</t>
  </si>
  <si>
    <t>เพื่อแสดงถึงความจง</t>
  </si>
  <si>
    <t>จำนวน 2 ซุ้ม</t>
  </si>
  <si>
    <t>จำนวนซุ้มที่จัด</t>
  </si>
  <si>
    <t>ประชาชนทุกภาค</t>
  </si>
  <si>
    <t>รักภักดีและสำนึกใน</t>
  </si>
  <si>
    <t>ซื้อมาติดตั้ง</t>
  </si>
  <si>
    <t>ส่วนได้มีส่วนร่วม</t>
  </si>
  <si>
    <t>พระมหากรุณาธิคุณ</t>
  </si>
  <si>
    <t>กับการแสดงความ</t>
  </si>
  <si>
    <t>จงรักภักดีและ</t>
  </si>
  <si>
    <t>สำนึกในพระมหา</t>
  </si>
  <si>
    <t>กรุณาธิคุณ</t>
  </si>
  <si>
    <t>ถึงการป้องกัน</t>
  </si>
  <si>
    <t>สาธารณภัย</t>
  </si>
  <si>
    <t>โครงการติดตั้งราวเหล็กกันไหล่ทางบริเวณ</t>
  </si>
  <si>
    <t xml:space="preserve"> - เส้นบ้านพักชลประทาน ถึง</t>
  </si>
  <si>
    <t xml:space="preserve"> บ้าน ผญ.คนึง ออมสิน</t>
  </si>
  <si>
    <t>ติดตั้งราวเหล็กกัน</t>
  </si>
  <si>
    <t>สาธารณภัย หรือเหตุ</t>
  </si>
  <si>
    <t>ฉุกเฉินต่างๆ เบื้องต้น</t>
  </si>
  <si>
    <t>สาธารภัย หรือเหตุ</t>
  </si>
  <si>
    <t xml:space="preserve">ฉุกเฉิน เช่น รถเข็น </t>
  </si>
  <si>
    <t>ถังดับเพลิง ฯลฯ</t>
  </si>
  <si>
    <t>รู้การป้องกันและบรรเทา</t>
  </si>
  <si>
    <t>สาธารณภัยเบื้องต้น</t>
  </si>
  <si>
    <t>ตนเองและครอบครัว</t>
  </si>
  <si>
    <t>จากเหตุสาธารณภัย</t>
  </si>
  <si>
    <t>ในเบื้องต้น</t>
  </si>
  <si>
    <t>ไหล่ทาง</t>
  </si>
  <si>
    <t>ความสะดวกและ</t>
  </si>
  <si>
    <t>โครงการจัดทำป้ายประชาสัมพันธ์ตำบล</t>
  </si>
  <si>
    <t>6  โครงการ</t>
  </si>
  <si>
    <t>พัฒนาศักยภาพ</t>
  </si>
  <si>
    <t>ในการทำงาน</t>
  </si>
  <si>
    <t>พึงพอใจในการรับ</t>
  </si>
  <si>
    <t>พึงพอใจในการแก้ไข</t>
  </si>
  <si>
    <t>เพิ่มมากขึ้นและมีวัสดุ</t>
  </si>
  <si>
    <t>ครุภัณฑ์ที่เพียงพอ</t>
  </si>
  <si>
    <t>ต่อปริมาณงาน</t>
  </si>
  <si>
    <t>เอกสารอย่าง</t>
  </si>
  <si>
    <t>ถูกต้องครบถ้วน</t>
  </si>
  <si>
    <t>การชำระภาษี</t>
  </si>
  <si>
    <t>ให้แก่ท้องถิ่น</t>
  </si>
  <si>
    <t xml:space="preserve">   6.2 แผนงานรักษาความสงบภายใน</t>
  </si>
  <si>
    <t xml:space="preserve">   6.3 แผนงานเคหะและชุมชน</t>
  </si>
  <si>
    <t xml:space="preserve">   6.4 แผนงานงบกลาง</t>
  </si>
  <si>
    <t xml:space="preserve">   6.5 แผนงานสร้างความเข้มแข็งของชุมชน</t>
  </si>
  <si>
    <t xml:space="preserve">  30 โครงการ</t>
  </si>
  <si>
    <t>ระบบบัญชีคอมพิวเตอร์ (e-laas)</t>
  </si>
  <si>
    <t>โครงการพัฒนาและเพิ่มประสิทธิภาพ</t>
  </si>
  <si>
    <t>เทคโนโลยีสารสนเทศสนับสนุนการจัดทำ</t>
  </si>
  <si>
    <t>ระดับที่สูงขึ้นให้กับ</t>
  </si>
  <si>
    <t>บุคลากร</t>
  </si>
  <si>
    <t>โครงการสนับสนุนการจัดการเลือกตั้ง</t>
  </si>
  <si>
    <t>ท้องถิ่น</t>
  </si>
  <si>
    <t>โครงการบำรุงรักษาและปรับปรุงซ่อมแซม</t>
  </si>
  <si>
    <t>โครงการบริการประชาชนจัดเก็บภาษี</t>
  </si>
  <si>
    <t>นอกสถานที่</t>
  </si>
  <si>
    <t>ความสะดวกให้กับ</t>
  </si>
  <si>
    <t>ประชาชนในการชำระภาษี</t>
  </si>
  <si>
    <t>โครงการจัดทำระบบแผนที่ภาษี</t>
  </si>
  <si>
    <t>และทะเบียนทรัพย์สิน</t>
  </si>
  <si>
    <t>โครงการส่งเสริมและสนับสนุนการ</t>
  </si>
  <si>
    <t>ดำเนินการตามแนวทางนโยบายรัฐบาล</t>
  </si>
  <si>
    <t>และจังหวัด</t>
  </si>
  <si>
    <t>ตลอดทั้งปีงบประมาณ</t>
  </si>
  <si>
    <t>ปัญหาความ</t>
  </si>
  <si>
    <t>เดือดร้อน</t>
  </si>
  <si>
    <t>โครงการอบรมให้ความรู้และซักซ้อม</t>
  </si>
  <si>
    <t>ความเข้าใจในด้านการป้องกันและบรรเทา</t>
  </si>
  <si>
    <t>สาธารณภัย ของ อบต.นรสิงห์</t>
  </si>
  <si>
    <t>เพื่อให้ความรู้</t>
  </si>
  <si>
    <t>ในการป้องกันสาธารณภัย</t>
  </si>
  <si>
    <t>โครงการสนับสนุนการจัดหาสัญญาณจราจร</t>
  </si>
  <si>
    <t>หรืออุปกรณ์ เพื่อป้องกันอุบัติเหตุทางถนน</t>
  </si>
  <si>
    <t>ในสายหลักและสายรอง</t>
  </si>
  <si>
    <t>เพื่อป้องกันการเกิดอุบัติเหตุ</t>
  </si>
  <si>
    <t>ในการสัญจรไป - มา</t>
  </si>
  <si>
    <t>จัดซื้อสัญญาณจราจร</t>
  </si>
  <si>
    <t>ติดตั้งตามจุดอันตราย</t>
  </si>
  <si>
    <t>ต่างๆ ในพื้นที่</t>
  </si>
  <si>
    <t>จำนวนครั้งต่อการ</t>
  </si>
  <si>
    <t>ประสบอุบัติเหตุ</t>
  </si>
  <si>
    <t>ความปลอดภัยใน</t>
  </si>
  <si>
    <t>ชีวิต และทรัพย์สิน</t>
  </si>
  <si>
    <t>9  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</si>
</sst>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3.5"/>
      <color theme="1"/>
      <name val="TH SarabunIT๙"/>
      <family val="2"/>
    </font>
    <font>
      <sz val="9"/>
      <color rgb="FF000000"/>
      <name val="Tahoma"/>
      <family val="2"/>
      <scheme val="minor"/>
    </font>
    <font>
      <sz val="13"/>
      <color theme="1"/>
      <name val="TH SarabunIT๙"/>
      <family val="2"/>
    </font>
    <font>
      <sz val="10"/>
      <name val="Arial"/>
      <family val="2"/>
    </font>
    <font>
      <sz val="14"/>
      <color indexed="8"/>
      <name val="TH SarabunPSK"/>
      <family val="2"/>
    </font>
    <font>
      <sz val="14"/>
      <color theme="1"/>
      <name val="TH SarabunIT๙"/>
      <family val="2"/>
      <charset val="222"/>
    </font>
    <font>
      <b/>
      <sz val="14"/>
      <color theme="1"/>
      <name val="TH SarabunIT๙"/>
      <family val="2"/>
      <charset val="222"/>
    </font>
    <font>
      <sz val="14"/>
      <color theme="1"/>
      <name val="TH SarabunPSK"/>
      <family val="2"/>
      <charset val="222"/>
    </font>
    <font>
      <sz val="14"/>
      <name val="TH SarabunIT๙"/>
      <family val="2"/>
      <charset val="222"/>
    </font>
    <font>
      <sz val="15"/>
      <color theme="1"/>
      <name val="TH SarabunIT๙"/>
      <family val="2"/>
      <charset val="222"/>
    </font>
    <font>
      <b/>
      <sz val="15"/>
      <color theme="1"/>
      <name val="TH SarabunIT๙"/>
      <family val="2"/>
      <charset val="222"/>
    </font>
    <font>
      <b/>
      <sz val="13"/>
      <color theme="1"/>
      <name val="TH SarabunIT๙"/>
      <family val="2"/>
      <charset val="222"/>
    </font>
    <font>
      <sz val="14"/>
      <color indexed="8"/>
      <name val="TH SarabunPSK"/>
      <family val="2"/>
      <charset val="222"/>
    </font>
    <font>
      <b/>
      <sz val="13"/>
      <color theme="1"/>
      <name val="TH SarabunIT๙"/>
      <family val="2"/>
    </font>
    <font>
      <sz val="14"/>
      <name val="TH SarabunPSK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IT๙"/>
      <family val="2"/>
    </font>
    <font>
      <sz val="18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3" fontId="2" fillId="0" borderId="2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5" xfId="0" applyFont="1" applyBorder="1"/>
    <xf numFmtId="0" fontId="2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3" fontId="2" fillId="0" borderId="11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59" fontId="2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7" xfId="0" applyFont="1" applyBorder="1"/>
    <xf numFmtId="3" fontId="2" fillId="0" borderId="6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59" fontId="2" fillId="0" borderId="2" xfId="0" applyNumberFormat="1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0" fontId="6" fillId="0" borderId="1" xfId="0" applyFont="1" applyBorder="1"/>
    <xf numFmtId="3" fontId="6" fillId="0" borderId="1" xfId="0" applyNumberFormat="1" applyFont="1" applyBorder="1" applyAlignment="1">
      <alignment horizontal="center"/>
    </xf>
    <xf numFmtId="43" fontId="8" fillId="0" borderId="2" xfId="1" applyFont="1" applyBorder="1" applyAlignment="1">
      <alignment horizontal="center"/>
    </xf>
    <xf numFmtId="0" fontId="1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4" xfId="0" applyFont="1" applyBorder="1"/>
    <xf numFmtId="0" fontId="9" fillId="0" borderId="4" xfId="0" applyFont="1" applyBorder="1" applyAlignment="1">
      <alignment horizontal="center"/>
    </xf>
    <xf numFmtId="0" fontId="11" fillId="0" borderId="4" xfId="0" applyFont="1" applyBorder="1"/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/>
    </xf>
    <xf numFmtId="0" fontId="9" fillId="0" borderId="3" xfId="0" applyFont="1" applyBorder="1"/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1" fillId="0" borderId="3" xfId="0" applyFont="1" applyBorder="1"/>
    <xf numFmtId="59" fontId="9" fillId="0" borderId="2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vertical="top"/>
    </xf>
    <xf numFmtId="0" fontId="9" fillId="0" borderId="3" xfId="0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3" fontId="9" fillId="0" borderId="2" xfId="0" applyNumberFormat="1" applyFont="1" applyBorder="1" applyAlignment="1">
      <alignment horizontal="center"/>
    </xf>
    <xf numFmtId="3" fontId="9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" xfId="0" applyFont="1" applyBorder="1"/>
    <xf numFmtId="0" fontId="13" fillId="0" borderId="4" xfId="0" applyFont="1" applyBorder="1" applyAlignment="1">
      <alignment horizontal="center"/>
    </xf>
    <xf numFmtId="3" fontId="13" fillId="0" borderId="2" xfId="0" applyNumberFormat="1" applyFont="1" applyBorder="1" applyAlignment="1">
      <alignment horizontal="center"/>
    </xf>
    <xf numFmtId="0" fontId="13" fillId="0" borderId="4" xfId="0" applyFont="1" applyBorder="1"/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/>
    <xf numFmtId="0" fontId="13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11" fillId="0" borderId="0" xfId="0" applyFont="1" applyBorder="1"/>
    <xf numFmtId="0" fontId="9" fillId="0" borderId="0" xfId="0" applyFont="1" applyBorder="1" applyAlignment="1">
      <alignment horizontal="center"/>
    </xf>
    <xf numFmtId="3" fontId="15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16" fillId="0" borderId="2" xfId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3" fontId="9" fillId="0" borderId="2" xfId="0" applyNumberFormat="1" applyFont="1" applyBorder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9" fillId="0" borderId="12" xfId="0" applyFont="1" applyBorder="1"/>
    <xf numFmtId="0" fontId="9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7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0" xfId="0" applyFont="1"/>
    <xf numFmtId="0" fontId="12" fillId="0" borderId="2" xfId="0" applyFont="1" applyBorder="1"/>
    <xf numFmtId="43" fontId="18" fillId="0" borderId="2" xfId="1" applyFont="1" applyBorder="1" applyAlignment="1">
      <alignment horizontal="center"/>
    </xf>
    <xf numFmtId="0" fontId="12" fillId="0" borderId="0" xfId="0" applyFont="1"/>
    <xf numFmtId="0" fontId="12" fillId="0" borderId="4" xfId="0" applyFont="1" applyBorder="1"/>
    <xf numFmtId="0" fontId="12" fillId="0" borderId="3" xfId="0" applyFont="1" applyBorder="1"/>
    <xf numFmtId="43" fontId="20" fillId="0" borderId="0" xfId="2" applyFont="1" applyBorder="1" applyAlignment="1">
      <alignment horizontal="center" vertical="center" wrapText="1"/>
    </xf>
    <xf numFmtId="43" fontId="21" fillId="0" borderId="0" xfId="2" applyFont="1" applyBorder="1" applyAlignment="1">
      <alignment horizontal="center"/>
    </xf>
    <xf numFmtId="43" fontId="21" fillId="0" borderId="0" xfId="2" applyFont="1" applyAlignment="1">
      <alignment horizontal="center"/>
    </xf>
    <xf numFmtId="43" fontId="2" fillId="0" borderId="0" xfId="2" applyFont="1" applyAlignment="1">
      <alignment horizontal="center"/>
    </xf>
    <xf numFmtId="43" fontId="1" fillId="0" borderId="0" xfId="2" applyFont="1" applyAlignment="1">
      <alignment horizontal="center"/>
    </xf>
    <xf numFmtId="3" fontId="17" fillId="0" borderId="1" xfId="0" applyNumberFormat="1" applyFont="1" applyBorder="1" applyAlignment="1">
      <alignment horizontal="center"/>
    </xf>
    <xf numFmtId="3" fontId="17" fillId="0" borderId="1" xfId="0" applyNumberFormat="1" applyFont="1" applyBorder="1"/>
    <xf numFmtId="0" fontId="2" fillId="0" borderId="0" xfId="0" applyFont="1" applyBorder="1" applyAlignment="1">
      <alignment horizontal="right" vertical="center" textRotation="180"/>
    </xf>
    <xf numFmtId="0" fontId="2" fillId="0" borderId="3" xfId="0" applyFont="1" applyBorder="1" applyAlignment="1">
      <alignment horizontal="right" vertical="center" textRotation="180"/>
    </xf>
    <xf numFmtId="0" fontId="1" fillId="0" borderId="0" xfId="0" applyFont="1" applyAlignment="1">
      <alignment horizontal="right" vertical="center" textRotation="180"/>
    </xf>
    <xf numFmtId="0" fontId="2" fillId="0" borderId="0" xfId="0" applyFont="1" applyAlignment="1">
      <alignment horizontal="right" vertical="center" textRotation="180"/>
    </xf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3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/>
    <xf numFmtId="0" fontId="13" fillId="0" borderId="12" xfId="0" applyFont="1" applyBorder="1" applyAlignment="1">
      <alignment horizontal="center"/>
    </xf>
    <xf numFmtId="0" fontId="13" fillId="0" borderId="6" xfId="0" applyFont="1" applyBorder="1"/>
    <xf numFmtId="3" fontId="15" fillId="0" borderId="11" xfId="0" applyNumberFormat="1" applyFon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3" fontId="15" fillId="0" borderId="6" xfId="0" applyNumberFormat="1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3">
    <cellStyle name="เครื่องหมายจุลภาค 2" xfId="1" xr:uid="{00000000-0005-0000-0000-000001000000}"/>
    <cellStyle name="จุลภาค" xfId="2" builtinId="3"/>
    <cellStyle name="ปกติ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1"/>
  <sheetViews>
    <sheetView zoomScale="145" zoomScaleNormal="145" workbookViewId="0">
      <selection activeCell="A2" sqref="A2"/>
    </sheetView>
  </sheetViews>
  <sheetFormatPr defaultRowHeight="18.75" x14ac:dyDescent="0.3"/>
  <cols>
    <col min="1" max="1" width="3.875" style="3" customWidth="1"/>
    <col min="2" max="2" width="26.25" style="3" customWidth="1"/>
    <col min="3" max="3" width="16.875" style="3" customWidth="1"/>
    <col min="4" max="4" width="15.25" style="3" customWidth="1"/>
    <col min="5" max="9" width="8.75" style="4" customWidth="1"/>
    <col min="10" max="10" width="14.375" style="3" customWidth="1"/>
    <col min="11" max="11" width="13.125" style="3" customWidth="1"/>
    <col min="12" max="12" width="11" style="3" customWidth="1"/>
    <col min="13" max="16384" width="9" style="3"/>
  </cols>
  <sheetData>
    <row r="1" spans="1:13" ht="22.5" customHeight="1" x14ac:dyDescent="0.3"/>
    <row r="2" spans="1:13" ht="24.75" customHeight="1" x14ac:dyDescent="0.3"/>
    <row r="3" spans="1:13" x14ac:dyDescent="0.3">
      <c r="A3" s="3" t="s">
        <v>0</v>
      </c>
    </row>
    <row r="4" spans="1:13" x14ac:dyDescent="0.3">
      <c r="A4" s="3" t="s">
        <v>29</v>
      </c>
    </row>
    <row r="5" spans="1:13" x14ac:dyDescent="0.3">
      <c r="A5" s="3" t="s">
        <v>30</v>
      </c>
    </row>
    <row r="6" spans="1:13" x14ac:dyDescent="0.3">
      <c r="A6" s="3" t="s">
        <v>391</v>
      </c>
    </row>
    <row r="7" spans="1:13" ht="20.25" customHeight="1" x14ac:dyDescent="0.3">
      <c r="L7" s="19" t="s">
        <v>19</v>
      </c>
    </row>
    <row r="8" spans="1:13" x14ac:dyDescent="0.3">
      <c r="A8" s="190" t="s">
        <v>1</v>
      </c>
      <c r="B8" s="195" t="s">
        <v>2</v>
      </c>
      <c r="C8" s="190" t="s">
        <v>3</v>
      </c>
      <c r="D8" s="6" t="s">
        <v>9</v>
      </c>
      <c r="E8" s="194" t="s">
        <v>5</v>
      </c>
      <c r="F8" s="194"/>
      <c r="G8" s="194"/>
      <c r="H8" s="194"/>
      <c r="I8" s="194"/>
      <c r="J8" s="195" t="s">
        <v>8</v>
      </c>
      <c r="K8" s="190" t="s">
        <v>6</v>
      </c>
      <c r="L8" s="192" t="s">
        <v>7</v>
      </c>
      <c r="M8" s="4"/>
    </row>
    <row r="9" spans="1:13" ht="36" customHeight="1" x14ac:dyDescent="0.3">
      <c r="A9" s="191"/>
      <c r="B9" s="196"/>
      <c r="C9" s="191"/>
      <c r="D9" s="7" t="s">
        <v>4</v>
      </c>
      <c r="E9" s="68" t="s">
        <v>400</v>
      </c>
      <c r="F9" s="68" t="s">
        <v>401</v>
      </c>
      <c r="G9" s="68" t="s">
        <v>402</v>
      </c>
      <c r="H9" s="68" t="s">
        <v>403</v>
      </c>
      <c r="I9" s="68" t="s">
        <v>404</v>
      </c>
      <c r="J9" s="196"/>
      <c r="K9" s="191"/>
      <c r="L9" s="193"/>
      <c r="M9" s="4"/>
    </row>
    <row r="10" spans="1:13" x14ac:dyDescent="0.3">
      <c r="A10" s="8">
        <v>1</v>
      </c>
      <c r="B10" s="9" t="s">
        <v>31</v>
      </c>
      <c r="C10" s="8" t="s">
        <v>15</v>
      </c>
      <c r="D10" s="8" t="s">
        <v>24</v>
      </c>
      <c r="E10" s="10">
        <v>20000</v>
      </c>
      <c r="F10" s="10">
        <v>20000</v>
      </c>
      <c r="G10" s="10">
        <v>20000</v>
      </c>
      <c r="H10" s="10">
        <v>20000</v>
      </c>
      <c r="I10" s="10">
        <v>20000</v>
      </c>
      <c r="J10" s="8" t="s">
        <v>22</v>
      </c>
      <c r="K10" s="8" t="s">
        <v>38</v>
      </c>
      <c r="L10" s="8" t="s">
        <v>42</v>
      </c>
    </row>
    <row r="11" spans="1:13" x14ac:dyDescent="0.3">
      <c r="A11" s="11"/>
      <c r="B11" s="11" t="s">
        <v>32</v>
      </c>
      <c r="C11" s="12" t="s">
        <v>34</v>
      </c>
      <c r="D11" s="12" t="s">
        <v>37</v>
      </c>
      <c r="E11" s="12"/>
      <c r="F11" s="12"/>
      <c r="G11" s="12"/>
      <c r="H11" s="12"/>
      <c r="I11" s="12"/>
      <c r="J11" s="12" t="s">
        <v>2</v>
      </c>
      <c r="K11" s="12" t="s">
        <v>39</v>
      </c>
      <c r="L11" s="12"/>
    </row>
    <row r="12" spans="1:13" x14ac:dyDescent="0.3">
      <c r="A12" s="11"/>
      <c r="B12" s="11" t="s">
        <v>33</v>
      </c>
      <c r="C12" s="12" t="s">
        <v>35</v>
      </c>
      <c r="D12" s="12"/>
      <c r="E12" s="12"/>
      <c r="F12" s="12"/>
      <c r="G12" s="12"/>
      <c r="H12" s="12"/>
      <c r="I12" s="12"/>
      <c r="J12" s="12"/>
      <c r="K12" s="12" t="s">
        <v>40</v>
      </c>
      <c r="L12" s="12"/>
    </row>
    <row r="13" spans="1:13" x14ac:dyDescent="0.3">
      <c r="A13" s="11"/>
      <c r="B13" s="11"/>
      <c r="C13" s="12" t="s">
        <v>36</v>
      </c>
      <c r="D13" s="12"/>
      <c r="E13" s="12"/>
      <c r="F13" s="12"/>
      <c r="G13" s="12"/>
      <c r="H13" s="12"/>
      <c r="I13" s="12"/>
      <c r="J13" s="12"/>
      <c r="K13" s="12" t="s">
        <v>41</v>
      </c>
      <c r="L13" s="12"/>
    </row>
    <row r="14" spans="1:13" x14ac:dyDescent="0.3">
      <c r="A14" s="5"/>
      <c r="B14" s="13"/>
      <c r="C14" s="5"/>
      <c r="D14" s="5"/>
      <c r="E14" s="5"/>
      <c r="F14" s="26"/>
      <c r="G14" s="25"/>
      <c r="H14" s="5"/>
      <c r="I14" s="5"/>
      <c r="J14" s="5"/>
      <c r="K14" s="5" t="s">
        <v>18</v>
      </c>
      <c r="L14" s="5"/>
    </row>
    <row r="15" spans="1:13" x14ac:dyDescent="0.3">
      <c r="A15" s="8">
        <v>2</v>
      </c>
      <c r="B15" s="9" t="s">
        <v>43</v>
      </c>
      <c r="C15" s="8" t="s">
        <v>44</v>
      </c>
      <c r="D15" s="8" t="s">
        <v>48</v>
      </c>
      <c r="E15" s="10">
        <v>5000</v>
      </c>
      <c r="F15" s="10">
        <v>5000</v>
      </c>
      <c r="G15" s="10">
        <v>5000</v>
      </c>
      <c r="H15" s="10">
        <v>5000</v>
      </c>
      <c r="I15" s="10">
        <v>5000</v>
      </c>
      <c r="J15" s="8" t="s">
        <v>51</v>
      </c>
      <c r="K15" s="8" t="s">
        <v>139</v>
      </c>
      <c r="L15" s="8" t="s">
        <v>42</v>
      </c>
    </row>
    <row r="16" spans="1:13" x14ac:dyDescent="0.3">
      <c r="A16" s="11"/>
      <c r="B16" s="11" t="s">
        <v>13</v>
      </c>
      <c r="C16" s="12" t="s">
        <v>45</v>
      </c>
      <c r="D16" s="12" t="s">
        <v>49</v>
      </c>
      <c r="E16" s="12"/>
      <c r="F16" s="12"/>
      <c r="G16" s="12"/>
      <c r="H16" s="12"/>
      <c r="I16" s="12"/>
      <c r="J16" s="12" t="s">
        <v>52</v>
      </c>
      <c r="K16" s="12" t="s">
        <v>662</v>
      </c>
      <c r="L16" s="12"/>
    </row>
    <row r="17" spans="1:12" x14ac:dyDescent="0.3">
      <c r="A17" s="11"/>
      <c r="B17" s="11"/>
      <c r="C17" s="12" t="s">
        <v>46</v>
      </c>
      <c r="D17" s="12" t="s">
        <v>50</v>
      </c>
      <c r="E17" s="12"/>
      <c r="F17" s="12"/>
      <c r="G17" s="12"/>
      <c r="H17" s="12"/>
      <c r="I17" s="12"/>
      <c r="J17" s="12"/>
      <c r="K17" s="12" t="s">
        <v>53</v>
      </c>
      <c r="L17" s="12"/>
    </row>
    <row r="18" spans="1:12" x14ac:dyDescent="0.3">
      <c r="A18" s="5"/>
      <c r="B18" s="13"/>
      <c r="C18" s="5" t="s">
        <v>47</v>
      </c>
      <c r="D18" s="5"/>
      <c r="E18" s="26"/>
      <c r="F18" s="26"/>
      <c r="G18" s="5"/>
      <c r="H18" s="5"/>
      <c r="I18" s="5"/>
      <c r="J18" s="5"/>
      <c r="K18" s="5"/>
      <c r="L18" s="5"/>
    </row>
    <row r="19" spans="1:12" x14ac:dyDescent="0.3">
      <c r="A19" s="52">
        <v>3</v>
      </c>
      <c r="B19" s="9" t="s">
        <v>64</v>
      </c>
      <c r="C19" s="8" t="s">
        <v>67</v>
      </c>
      <c r="D19" s="8" t="s">
        <v>71</v>
      </c>
      <c r="E19" s="10">
        <v>5000</v>
      </c>
      <c r="F19" s="10">
        <v>5000</v>
      </c>
      <c r="G19" s="10">
        <v>5000</v>
      </c>
      <c r="H19" s="10">
        <v>5000</v>
      </c>
      <c r="I19" s="10">
        <v>5000</v>
      </c>
      <c r="J19" s="8" t="s">
        <v>74</v>
      </c>
      <c r="K19" s="8" t="s">
        <v>139</v>
      </c>
      <c r="L19" s="8" t="s">
        <v>42</v>
      </c>
    </row>
    <row r="20" spans="1:12" x14ac:dyDescent="0.3">
      <c r="A20" s="11"/>
      <c r="B20" s="11" t="s">
        <v>65</v>
      </c>
      <c r="C20" s="12" t="s">
        <v>68</v>
      </c>
      <c r="D20" s="12" t="s">
        <v>72</v>
      </c>
      <c r="E20" s="12"/>
      <c r="F20" s="12"/>
      <c r="G20" s="12"/>
      <c r="H20" s="12"/>
      <c r="I20" s="12"/>
      <c r="J20" s="12"/>
      <c r="K20" s="12" t="s">
        <v>663</v>
      </c>
      <c r="L20" s="12"/>
    </row>
    <row r="21" spans="1:12" x14ac:dyDescent="0.3">
      <c r="A21" s="11"/>
      <c r="B21" s="11" t="s">
        <v>66</v>
      </c>
      <c r="C21" s="12" t="s">
        <v>69</v>
      </c>
      <c r="D21" s="12" t="s">
        <v>73</v>
      </c>
      <c r="E21" s="12"/>
      <c r="F21" s="12"/>
      <c r="G21" s="12"/>
      <c r="H21" s="12"/>
      <c r="I21" s="12"/>
      <c r="J21" s="12"/>
      <c r="K21" s="12" t="s">
        <v>694</v>
      </c>
      <c r="L21" s="12"/>
    </row>
    <row r="22" spans="1:12" x14ac:dyDescent="0.3">
      <c r="A22" s="5"/>
      <c r="B22" s="13"/>
      <c r="C22" s="5" t="s">
        <v>70</v>
      </c>
      <c r="D22" s="5"/>
      <c r="E22" s="26"/>
      <c r="F22" s="26"/>
      <c r="G22" s="5"/>
      <c r="H22" s="5"/>
      <c r="I22" s="5"/>
      <c r="J22" s="5"/>
      <c r="K22" s="5" t="s">
        <v>695</v>
      </c>
      <c r="L22" s="5"/>
    </row>
    <row r="23" spans="1:12" x14ac:dyDescent="0.3">
      <c r="A23" s="8">
        <v>4</v>
      </c>
      <c r="B23" s="9" t="s">
        <v>91</v>
      </c>
      <c r="C23" s="8" t="s">
        <v>93</v>
      </c>
      <c r="D23" s="8" t="s">
        <v>24</v>
      </c>
      <c r="E23" s="10">
        <v>30000</v>
      </c>
      <c r="F23" s="10">
        <v>30000</v>
      </c>
      <c r="G23" s="10">
        <v>30000</v>
      </c>
      <c r="H23" s="10">
        <v>30000</v>
      </c>
      <c r="I23" s="10">
        <v>30000</v>
      </c>
      <c r="J23" s="8" t="s">
        <v>22</v>
      </c>
      <c r="K23" s="8" t="s">
        <v>99</v>
      </c>
      <c r="L23" s="8" t="s">
        <v>42</v>
      </c>
    </row>
    <row r="24" spans="1:12" x14ac:dyDescent="0.3">
      <c r="A24" s="11"/>
      <c r="B24" s="11" t="s">
        <v>92</v>
      </c>
      <c r="C24" s="12" t="s">
        <v>94</v>
      </c>
      <c r="D24" s="12" t="s">
        <v>25</v>
      </c>
      <c r="E24" s="12"/>
      <c r="F24" s="12"/>
      <c r="G24" s="12"/>
      <c r="H24" s="12"/>
      <c r="I24" s="12"/>
      <c r="J24" s="12" t="s">
        <v>2</v>
      </c>
      <c r="K24" s="12" t="s">
        <v>100</v>
      </c>
      <c r="L24" s="12"/>
    </row>
    <row r="25" spans="1:12" x14ac:dyDescent="0.3">
      <c r="A25" s="11"/>
      <c r="B25" s="11"/>
      <c r="C25" s="12" t="s">
        <v>95</v>
      </c>
      <c r="D25" s="12" t="s">
        <v>98</v>
      </c>
      <c r="E25" s="12"/>
      <c r="F25" s="12"/>
      <c r="G25" s="12"/>
      <c r="H25" s="12"/>
      <c r="I25" s="12"/>
      <c r="J25" s="12"/>
      <c r="K25" s="12" t="s">
        <v>101</v>
      </c>
      <c r="L25" s="12"/>
    </row>
    <row r="26" spans="1:12" x14ac:dyDescent="0.3">
      <c r="A26" s="11"/>
      <c r="B26" s="11"/>
      <c r="C26" s="12" t="s">
        <v>96</v>
      </c>
      <c r="D26" s="12" t="s">
        <v>12</v>
      </c>
      <c r="E26" s="12"/>
      <c r="F26" s="12"/>
      <c r="G26" s="12"/>
      <c r="H26" s="12"/>
      <c r="I26" s="12"/>
      <c r="J26" s="12"/>
      <c r="K26" s="12" t="s">
        <v>102</v>
      </c>
      <c r="L26" s="12"/>
    </row>
    <row r="27" spans="1:12" x14ac:dyDescent="0.3">
      <c r="A27" s="5"/>
      <c r="B27" s="13"/>
      <c r="C27" s="5" t="s">
        <v>97</v>
      </c>
      <c r="D27" s="5"/>
      <c r="E27" s="5"/>
      <c r="F27" s="26"/>
      <c r="G27" s="26"/>
      <c r="H27" s="5"/>
      <c r="I27" s="5"/>
      <c r="J27" s="5"/>
      <c r="K27" s="5" t="s">
        <v>103</v>
      </c>
      <c r="L27" s="5"/>
    </row>
    <row r="28" spans="1:12" x14ac:dyDescent="0.3">
      <c r="A28" s="20"/>
      <c r="B28" s="14"/>
      <c r="C28" s="38"/>
      <c r="D28" s="21"/>
      <c r="E28" s="20"/>
      <c r="F28" s="20"/>
      <c r="G28" s="20"/>
      <c r="H28" s="20"/>
      <c r="I28" s="20"/>
      <c r="J28" s="20"/>
      <c r="K28" s="20"/>
      <c r="L28" s="14"/>
    </row>
    <row r="29" spans="1:12" x14ac:dyDescent="0.3">
      <c r="A29" s="20"/>
      <c r="B29" s="14"/>
      <c r="C29" s="38"/>
      <c r="D29" s="21"/>
      <c r="E29" s="20"/>
      <c r="F29" s="20"/>
      <c r="G29" s="20"/>
      <c r="H29" s="20"/>
      <c r="I29" s="20"/>
      <c r="J29" s="20"/>
      <c r="K29" s="20"/>
      <c r="L29" s="14"/>
    </row>
    <row r="30" spans="1:12" ht="20.25" x14ac:dyDescent="0.3">
      <c r="A30" s="20"/>
      <c r="B30" s="14"/>
      <c r="C30" s="38"/>
      <c r="D30" s="21"/>
      <c r="E30" s="20"/>
      <c r="F30" s="20"/>
      <c r="G30" s="20"/>
      <c r="H30" s="20"/>
      <c r="I30" s="20"/>
      <c r="J30" s="20"/>
      <c r="K30" s="20"/>
      <c r="L30" s="168">
        <v>75</v>
      </c>
    </row>
    <row r="31" spans="1:12" x14ac:dyDescent="0.3">
      <c r="A31" s="20"/>
      <c r="B31" s="14"/>
      <c r="C31" s="38"/>
      <c r="D31" s="21"/>
      <c r="E31" s="20"/>
      <c r="F31" s="20"/>
      <c r="G31" s="20"/>
      <c r="H31" s="20"/>
      <c r="I31" s="20"/>
      <c r="J31" s="20"/>
      <c r="K31" s="20"/>
      <c r="L31" s="14"/>
    </row>
    <row r="32" spans="1:12" x14ac:dyDescent="0.3">
      <c r="D32" s="14"/>
    </row>
    <row r="33" spans="1:12" x14ac:dyDescent="0.3">
      <c r="L33" s="19" t="s">
        <v>19</v>
      </c>
    </row>
    <row r="34" spans="1:12" x14ac:dyDescent="0.3">
      <c r="A34" s="190" t="s">
        <v>1</v>
      </c>
      <c r="B34" s="195" t="s">
        <v>2</v>
      </c>
      <c r="C34" s="190" t="s">
        <v>3</v>
      </c>
      <c r="D34" s="31" t="s">
        <v>9</v>
      </c>
      <c r="E34" s="194" t="s">
        <v>5</v>
      </c>
      <c r="F34" s="194"/>
      <c r="G34" s="194"/>
      <c r="H34" s="194"/>
      <c r="I34" s="194"/>
      <c r="J34" s="195" t="s">
        <v>8</v>
      </c>
      <c r="K34" s="190" t="s">
        <v>6</v>
      </c>
      <c r="L34" s="192" t="s">
        <v>7</v>
      </c>
    </row>
    <row r="35" spans="1:12" ht="37.5" x14ac:dyDescent="0.3">
      <c r="A35" s="191"/>
      <c r="B35" s="196"/>
      <c r="C35" s="191"/>
      <c r="D35" s="32" t="s">
        <v>4</v>
      </c>
      <c r="E35" s="68" t="s">
        <v>400</v>
      </c>
      <c r="F35" s="68" t="s">
        <v>401</v>
      </c>
      <c r="G35" s="68" t="s">
        <v>402</v>
      </c>
      <c r="H35" s="68" t="s">
        <v>403</v>
      </c>
      <c r="I35" s="68" t="s">
        <v>404</v>
      </c>
      <c r="J35" s="196"/>
      <c r="K35" s="191"/>
      <c r="L35" s="193"/>
    </row>
    <row r="36" spans="1:12" x14ac:dyDescent="0.3">
      <c r="A36" s="8">
        <v>5</v>
      </c>
      <c r="B36" s="9" t="s">
        <v>104</v>
      </c>
      <c r="C36" s="8" t="s">
        <v>106</v>
      </c>
      <c r="D36" s="8" t="s">
        <v>24</v>
      </c>
      <c r="E36" s="10">
        <v>20000</v>
      </c>
      <c r="F36" s="10">
        <v>20000</v>
      </c>
      <c r="G36" s="10">
        <v>20000</v>
      </c>
      <c r="H36" s="10">
        <v>20000</v>
      </c>
      <c r="I36" s="10">
        <v>20000</v>
      </c>
      <c r="J36" s="41" t="s">
        <v>51</v>
      </c>
      <c r="K36" s="8" t="s">
        <v>111</v>
      </c>
      <c r="L36" s="8" t="s">
        <v>42</v>
      </c>
    </row>
    <row r="37" spans="1:12" x14ac:dyDescent="0.3">
      <c r="A37" s="11"/>
      <c r="B37" s="11" t="s">
        <v>105</v>
      </c>
      <c r="C37" s="12" t="s">
        <v>107</v>
      </c>
      <c r="D37" s="12" t="s">
        <v>25</v>
      </c>
      <c r="E37" s="12"/>
      <c r="F37" s="12"/>
      <c r="G37" s="12"/>
      <c r="H37" s="12"/>
      <c r="I37" s="12"/>
      <c r="J37" s="40"/>
      <c r="K37" s="12" t="s">
        <v>112</v>
      </c>
      <c r="L37" s="12"/>
    </row>
    <row r="38" spans="1:12" x14ac:dyDescent="0.3">
      <c r="A38" s="11"/>
      <c r="B38" s="11"/>
      <c r="C38" s="12" t="s">
        <v>108</v>
      </c>
      <c r="D38" s="12"/>
      <c r="E38" s="12"/>
      <c r="F38" s="12"/>
      <c r="G38" s="12"/>
      <c r="H38" s="12"/>
      <c r="I38" s="12"/>
      <c r="J38" s="40"/>
      <c r="K38" s="12" t="s">
        <v>113</v>
      </c>
      <c r="L38" s="12"/>
    </row>
    <row r="39" spans="1:12" x14ac:dyDescent="0.3">
      <c r="A39" s="11"/>
      <c r="B39" s="11"/>
      <c r="C39" s="12" t="s">
        <v>109</v>
      </c>
      <c r="D39" s="12"/>
      <c r="E39" s="12"/>
      <c r="F39" s="12"/>
      <c r="G39" s="12"/>
      <c r="H39" s="12"/>
      <c r="I39" s="12"/>
      <c r="J39" s="40"/>
      <c r="K39" s="12" t="s">
        <v>114</v>
      </c>
      <c r="L39" s="12"/>
    </row>
    <row r="40" spans="1:12" x14ac:dyDescent="0.3">
      <c r="A40" s="12"/>
      <c r="B40" s="11"/>
      <c r="C40" s="12" t="s">
        <v>110</v>
      </c>
      <c r="D40" s="12"/>
      <c r="E40" s="25"/>
      <c r="F40" s="25"/>
      <c r="G40" s="25"/>
      <c r="H40" s="25"/>
      <c r="I40" s="25"/>
      <c r="J40" s="40"/>
      <c r="K40" s="12" t="s">
        <v>115</v>
      </c>
      <c r="L40" s="12"/>
    </row>
    <row r="41" spans="1:12" x14ac:dyDescent="0.3">
      <c r="A41" s="11"/>
      <c r="B41" s="11"/>
      <c r="C41" s="12"/>
      <c r="D41" s="12"/>
      <c r="E41" s="12"/>
      <c r="F41" s="12"/>
      <c r="G41" s="12"/>
      <c r="H41" s="12"/>
      <c r="I41" s="12"/>
      <c r="J41" s="40"/>
      <c r="K41" s="12" t="s">
        <v>116</v>
      </c>
      <c r="L41" s="12"/>
    </row>
    <row r="42" spans="1:12" x14ac:dyDescent="0.3">
      <c r="A42" s="11"/>
      <c r="B42" s="11"/>
      <c r="C42" s="12"/>
      <c r="D42" s="12"/>
      <c r="E42" s="12"/>
      <c r="F42" s="12"/>
      <c r="G42" s="12"/>
      <c r="H42" s="12"/>
      <c r="I42" s="12"/>
      <c r="J42" s="40"/>
      <c r="K42" s="12" t="s">
        <v>117</v>
      </c>
      <c r="L42" s="12"/>
    </row>
    <row r="43" spans="1:12" x14ac:dyDescent="0.3">
      <c r="A43" s="13"/>
      <c r="B43" s="13"/>
      <c r="C43" s="5"/>
      <c r="D43" s="5"/>
      <c r="E43" s="5"/>
      <c r="F43" s="5"/>
      <c r="G43" s="5"/>
      <c r="H43" s="5"/>
      <c r="I43" s="5"/>
      <c r="J43" s="64"/>
      <c r="K43" s="5" t="s">
        <v>118</v>
      </c>
      <c r="L43" s="5"/>
    </row>
    <row r="44" spans="1:12" x14ac:dyDescent="0.3">
      <c r="A44" s="8">
        <v>6</v>
      </c>
      <c r="B44" s="9" t="s">
        <v>119</v>
      </c>
      <c r="C44" s="8" t="s">
        <v>121</v>
      </c>
      <c r="D44" s="8" t="s">
        <v>125</v>
      </c>
      <c r="E44" s="10">
        <v>30000</v>
      </c>
      <c r="F44" s="10">
        <v>30000</v>
      </c>
      <c r="G44" s="10">
        <v>30000</v>
      </c>
      <c r="H44" s="10">
        <v>30000</v>
      </c>
      <c r="I44" s="10">
        <v>30000</v>
      </c>
      <c r="J44" s="8" t="s">
        <v>22</v>
      </c>
      <c r="K44" s="8" t="s">
        <v>11</v>
      </c>
      <c r="L44" s="8" t="s">
        <v>42</v>
      </c>
    </row>
    <row r="45" spans="1:12" x14ac:dyDescent="0.3">
      <c r="A45" s="11"/>
      <c r="B45" s="11" t="s">
        <v>120</v>
      </c>
      <c r="C45" s="12" t="s">
        <v>122</v>
      </c>
      <c r="D45" s="12" t="s">
        <v>126</v>
      </c>
      <c r="E45" s="12"/>
      <c r="F45" s="12"/>
      <c r="G45" s="12"/>
      <c r="H45" s="12"/>
      <c r="I45" s="12"/>
      <c r="J45" s="12" t="s">
        <v>2</v>
      </c>
      <c r="K45" s="12" t="s">
        <v>129</v>
      </c>
      <c r="L45" s="12"/>
    </row>
    <row r="46" spans="1:12" x14ac:dyDescent="0.3">
      <c r="A46" s="11"/>
      <c r="B46" s="11"/>
      <c r="C46" s="12" t="s">
        <v>123</v>
      </c>
      <c r="D46" s="12" t="s">
        <v>127</v>
      </c>
      <c r="E46" s="12"/>
      <c r="F46" s="12"/>
      <c r="G46" s="12"/>
      <c r="H46" s="12"/>
      <c r="I46" s="12"/>
      <c r="J46" s="12"/>
      <c r="K46" s="12" t="s">
        <v>130</v>
      </c>
      <c r="L46" s="12"/>
    </row>
    <row r="47" spans="1:12" x14ac:dyDescent="0.3">
      <c r="A47" s="13"/>
      <c r="B47" s="13"/>
      <c r="C47" s="5" t="s">
        <v>124</v>
      </c>
      <c r="D47" s="5" t="s">
        <v>128</v>
      </c>
      <c r="E47" s="5"/>
      <c r="F47" s="5"/>
      <c r="G47" s="5"/>
      <c r="H47" s="5"/>
      <c r="I47" s="5"/>
      <c r="J47" s="5"/>
      <c r="K47" s="5"/>
      <c r="L47" s="5"/>
    </row>
    <row r="48" spans="1:12" x14ac:dyDescent="0.3">
      <c r="A48" s="8">
        <v>7</v>
      </c>
      <c r="B48" s="9" t="s">
        <v>681</v>
      </c>
      <c r="C48" s="8" t="s">
        <v>143</v>
      </c>
      <c r="D48" s="8" t="s">
        <v>145</v>
      </c>
      <c r="E48" s="10">
        <v>100000</v>
      </c>
      <c r="F48" s="10">
        <v>100000</v>
      </c>
      <c r="G48" s="10">
        <v>100000</v>
      </c>
      <c r="H48" s="10">
        <v>100000</v>
      </c>
      <c r="I48" s="10">
        <v>100000</v>
      </c>
      <c r="J48" s="8" t="s">
        <v>148</v>
      </c>
      <c r="K48" s="8" t="s">
        <v>150</v>
      </c>
      <c r="L48" s="8" t="s">
        <v>42</v>
      </c>
    </row>
    <row r="49" spans="1:12" x14ac:dyDescent="0.3">
      <c r="A49" s="11"/>
      <c r="B49" s="11" t="s">
        <v>682</v>
      </c>
      <c r="C49" s="12" t="s">
        <v>144</v>
      </c>
      <c r="D49" s="12" t="s">
        <v>146</v>
      </c>
      <c r="E49" s="12"/>
      <c r="F49" s="12"/>
      <c r="G49" s="12"/>
      <c r="H49" s="12"/>
      <c r="I49" s="12"/>
      <c r="J49" s="12" t="s">
        <v>149</v>
      </c>
      <c r="K49" s="12" t="s">
        <v>151</v>
      </c>
      <c r="L49" s="12"/>
    </row>
    <row r="50" spans="1:12" x14ac:dyDescent="0.3">
      <c r="A50" s="11"/>
      <c r="B50" s="11"/>
      <c r="C50" s="12"/>
      <c r="D50" s="12" t="s">
        <v>147</v>
      </c>
      <c r="E50" s="12"/>
      <c r="F50" s="12"/>
      <c r="G50" s="12"/>
      <c r="H50" s="12"/>
      <c r="I50" s="12"/>
      <c r="J50" s="12"/>
      <c r="K50" s="12" t="s">
        <v>149</v>
      </c>
      <c r="L50" s="12"/>
    </row>
    <row r="51" spans="1:12" x14ac:dyDescent="0.3">
      <c r="A51" s="8">
        <v>8</v>
      </c>
      <c r="B51" s="29" t="s">
        <v>152</v>
      </c>
      <c r="C51" s="8" t="s">
        <v>155</v>
      </c>
      <c r="D51" s="8" t="s">
        <v>156</v>
      </c>
      <c r="E51" s="10">
        <v>300000</v>
      </c>
      <c r="F51" s="10">
        <v>300000</v>
      </c>
      <c r="G51" s="10">
        <v>300000</v>
      </c>
      <c r="H51" s="10">
        <v>300000</v>
      </c>
      <c r="I51" s="10">
        <v>300000</v>
      </c>
      <c r="J51" s="41" t="s">
        <v>22</v>
      </c>
      <c r="K51" s="8" t="s">
        <v>161</v>
      </c>
      <c r="L51" s="8" t="s">
        <v>42</v>
      </c>
    </row>
    <row r="52" spans="1:12" x14ac:dyDescent="0.3">
      <c r="A52" s="11"/>
      <c r="B52" s="14" t="s">
        <v>153</v>
      </c>
      <c r="C52" s="12" t="s">
        <v>660</v>
      </c>
      <c r="D52" s="12" t="s">
        <v>157</v>
      </c>
      <c r="E52" s="12"/>
      <c r="F52" s="12"/>
      <c r="G52" s="12"/>
      <c r="H52" s="12"/>
      <c r="I52" s="12"/>
      <c r="J52" s="40" t="s">
        <v>2</v>
      </c>
      <c r="K52" s="12" t="s">
        <v>162</v>
      </c>
      <c r="L52" s="12"/>
    </row>
    <row r="53" spans="1:12" x14ac:dyDescent="0.3">
      <c r="A53" s="11"/>
      <c r="B53" s="14" t="s">
        <v>154</v>
      </c>
      <c r="C53" s="12" t="s">
        <v>661</v>
      </c>
      <c r="D53" s="12" t="s">
        <v>157</v>
      </c>
      <c r="E53" s="12"/>
      <c r="F53" s="12"/>
      <c r="G53" s="12"/>
      <c r="H53" s="12"/>
      <c r="I53" s="12"/>
      <c r="J53" s="40"/>
      <c r="K53" s="12" t="s">
        <v>154</v>
      </c>
      <c r="L53" s="12"/>
    </row>
    <row r="54" spans="1:12" x14ac:dyDescent="0.3">
      <c r="A54" s="11"/>
      <c r="B54" s="14"/>
      <c r="C54" s="12"/>
      <c r="D54" s="12" t="s">
        <v>158</v>
      </c>
      <c r="E54" s="12"/>
      <c r="F54" s="12"/>
      <c r="G54" s="12"/>
      <c r="H54" s="12"/>
      <c r="I54" s="12"/>
      <c r="J54" s="40"/>
      <c r="K54" s="12" t="s">
        <v>163</v>
      </c>
      <c r="L54" s="12"/>
    </row>
    <row r="55" spans="1:12" x14ac:dyDescent="0.3">
      <c r="A55" s="12"/>
      <c r="B55" s="14"/>
      <c r="C55" s="12"/>
      <c r="D55" s="12" t="s">
        <v>159</v>
      </c>
      <c r="E55" s="25"/>
      <c r="F55" s="25"/>
      <c r="G55" s="25"/>
      <c r="H55" s="25"/>
      <c r="I55" s="25"/>
      <c r="J55" s="40"/>
      <c r="K55" s="12" t="s">
        <v>164</v>
      </c>
      <c r="L55" s="12"/>
    </row>
    <row r="56" spans="1:12" x14ac:dyDescent="0.3">
      <c r="A56" s="11"/>
      <c r="B56" s="14"/>
      <c r="C56" s="12"/>
      <c r="D56" s="12" t="s">
        <v>160</v>
      </c>
      <c r="E56" s="12"/>
      <c r="F56" s="12"/>
      <c r="G56" s="12"/>
      <c r="H56" s="12"/>
      <c r="I56" s="12"/>
      <c r="J56" s="40"/>
      <c r="K56" s="12" t="s">
        <v>165</v>
      </c>
      <c r="L56" s="12"/>
    </row>
    <row r="57" spans="1:12" x14ac:dyDescent="0.3">
      <c r="A57" s="11"/>
      <c r="B57" s="14"/>
      <c r="C57" s="12"/>
      <c r="D57" s="12"/>
      <c r="E57" s="12"/>
      <c r="F57" s="12"/>
      <c r="G57" s="12"/>
      <c r="H57" s="12"/>
      <c r="I57" s="12"/>
      <c r="J57" s="40"/>
      <c r="K57" s="12" t="s">
        <v>166</v>
      </c>
      <c r="L57" s="12"/>
    </row>
    <row r="58" spans="1:12" x14ac:dyDescent="0.3">
      <c r="A58" s="13"/>
      <c r="B58" s="47"/>
      <c r="C58" s="5"/>
      <c r="D58" s="5"/>
      <c r="E58" s="5"/>
      <c r="F58" s="5"/>
      <c r="G58" s="5"/>
      <c r="H58" s="5"/>
      <c r="I58" s="5"/>
      <c r="J58" s="64"/>
      <c r="K58" s="5" t="s">
        <v>167</v>
      </c>
      <c r="L58" s="5"/>
    </row>
    <row r="59" spans="1:12" x14ac:dyDescent="0.3">
      <c r="A59" s="14"/>
      <c r="B59" s="14"/>
      <c r="C59" s="20"/>
      <c r="D59" s="20"/>
      <c r="E59" s="20"/>
      <c r="F59" s="20"/>
      <c r="G59" s="20"/>
      <c r="H59" s="20"/>
      <c r="I59" s="20"/>
      <c r="J59" s="14"/>
      <c r="K59" s="14"/>
      <c r="L59" s="14"/>
    </row>
    <row r="60" spans="1:12" ht="20.25" x14ac:dyDescent="0.3">
      <c r="A60" s="14"/>
      <c r="B60" s="14"/>
      <c r="C60" s="20"/>
      <c r="D60" s="20"/>
      <c r="E60" s="20"/>
      <c r="F60" s="20"/>
      <c r="G60" s="20"/>
      <c r="H60" s="20"/>
      <c r="I60" s="20"/>
      <c r="J60" s="14"/>
      <c r="K60" s="14"/>
      <c r="L60" s="168">
        <v>76</v>
      </c>
    </row>
    <row r="61" spans="1:12" x14ac:dyDescent="0.3">
      <c r="A61" s="35"/>
      <c r="B61" s="37"/>
      <c r="C61" s="62"/>
      <c r="D61" s="62"/>
      <c r="E61" s="197"/>
      <c r="F61" s="197"/>
      <c r="G61" s="197"/>
      <c r="H61" s="197"/>
      <c r="I61" s="61"/>
      <c r="J61" s="37"/>
      <c r="K61" s="35"/>
      <c r="L61" s="45"/>
    </row>
    <row r="62" spans="1:12" x14ac:dyDescent="0.3">
      <c r="C62" s="4"/>
      <c r="D62" s="4"/>
      <c r="L62" s="19" t="s">
        <v>19</v>
      </c>
    </row>
    <row r="63" spans="1:12" x14ac:dyDescent="0.3">
      <c r="A63" s="190" t="s">
        <v>1</v>
      </c>
      <c r="B63" s="195" t="s">
        <v>2</v>
      </c>
      <c r="C63" s="190" t="s">
        <v>3</v>
      </c>
      <c r="D63" s="59" t="s">
        <v>9</v>
      </c>
      <c r="E63" s="194" t="s">
        <v>5</v>
      </c>
      <c r="F63" s="194"/>
      <c r="G63" s="194"/>
      <c r="H63" s="194"/>
      <c r="I63" s="194"/>
      <c r="J63" s="195" t="s">
        <v>8</v>
      </c>
      <c r="K63" s="190" t="s">
        <v>6</v>
      </c>
      <c r="L63" s="192" t="s">
        <v>7</v>
      </c>
    </row>
    <row r="64" spans="1:12" ht="37.5" x14ac:dyDescent="0.3">
      <c r="A64" s="191"/>
      <c r="B64" s="196"/>
      <c r="C64" s="191"/>
      <c r="D64" s="60" t="s">
        <v>4</v>
      </c>
      <c r="E64" s="68" t="s">
        <v>400</v>
      </c>
      <c r="F64" s="68" t="s">
        <v>401</v>
      </c>
      <c r="G64" s="68" t="s">
        <v>402</v>
      </c>
      <c r="H64" s="68" t="s">
        <v>403</v>
      </c>
      <c r="I64" s="68" t="s">
        <v>404</v>
      </c>
      <c r="J64" s="196"/>
      <c r="K64" s="191"/>
      <c r="L64" s="193"/>
    </row>
    <row r="65" spans="1:12" x14ac:dyDescent="0.3">
      <c r="A65" s="8">
        <v>9</v>
      </c>
      <c r="B65" s="9" t="s">
        <v>168</v>
      </c>
      <c r="C65" s="8" t="s">
        <v>155</v>
      </c>
      <c r="D65" s="41" t="s">
        <v>172</v>
      </c>
      <c r="E65" s="10">
        <v>200000</v>
      </c>
      <c r="F65" s="10">
        <v>200000</v>
      </c>
      <c r="G65" s="10">
        <v>200000</v>
      </c>
      <c r="H65" s="10">
        <v>200000</v>
      </c>
      <c r="I65" s="10">
        <v>200000</v>
      </c>
      <c r="J65" s="8" t="s">
        <v>22</v>
      </c>
      <c r="K65" s="8" t="s">
        <v>174</v>
      </c>
      <c r="L65" s="8" t="s">
        <v>42</v>
      </c>
    </row>
    <row r="66" spans="1:12" x14ac:dyDescent="0.3">
      <c r="A66" s="11"/>
      <c r="B66" s="11" t="s">
        <v>169</v>
      </c>
      <c r="C66" s="12" t="s">
        <v>660</v>
      </c>
      <c r="D66" s="40" t="s">
        <v>173</v>
      </c>
      <c r="E66" s="12"/>
      <c r="F66" s="12"/>
      <c r="G66" s="12"/>
      <c r="H66" s="12"/>
      <c r="I66" s="12"/>
      <c r="J66" s="12" t="s">
        <v>2</v>
      </c>
      <c r="K66" s="12" t="s">
        <v>175</v>
      </c>
      <c r="L66" s="12"/>
    </row>
    <row r="67" spans="1:12" x14ac:dyDescent="0.3">
      <c r="A67" s="11"/>
      <c r="B67" s="11" t="s">
        <v>170</v>
      </c>
      <c r="C67" s="12" t="s">
        <v>661</v>
      </c>
      <c r="D67" s="40" t="s">
        <v>392</v>
      </c>
      <c r="E67" s="12"/>
      <c r="F67" s="12"/>
      <c r="G67" s="12"/>
      <c r="H67" s="12"/>
      <c r="I67" s="12"/>
      <c r="J67" s="12"/>
      <c r="K67" s="12" t="s">
        <v>154</v>
      </c>
      <c r="L67" s="12"/>
    </row>
    <row r="68" spans="1:12" x14ac:dyDescent="0.3">
      <c r="A68" s="11"/>
      <c r="B68" s="11"/>
      <c r="C68" s="12"/>
      <c r="D68" s="40" t="s">
        <v>393</v>
      </c>
      <c r="E68" s="12"/>
      <c r="F68" s="12"/>
      <c r="G68" s="12"/>
      <c r="H68" s="12"/>
      <c r="I68" s="12"/>
      <c r="J68" s="12"/>
      <c r="K68" s="12" t="s">
        <v>176</v>
      </c>
      <c r="L68" s="12"/>
    </row>
    <row r="69" spans="1:12" x14ac:dyDescent="0.3">
      <c r="A69" s="11"/>
      <c r="B69" s="11"/>
      <c r="C69" s="12"/>
      <c r="D69" s="40"/>
      <c r="E69" s="12"/>
      <c r="F69" s="12"/>
      <c r="G69" s="12"/>
      <c r="H69" s="12"/>
      <c r="I69" s="12"/>
      <c r="J69" s="12"/>
      <c r="K69" s="12" t="s">
        <v>177</v>
      </c>
      <c r="L69" s="12"/>
    </row>
    <row r="70" spans="1:12" x14ac:dyDescent="0.3">
      <c r="A70" s="11"/>
      <c r="B70" s="11"/>
      <c r="C70" s="12"/>
      <c r="D70" s="40"/>
      <c r="E70" s="12"/>
      <c r="F70" s="12"/>
      <c r="G70" s="12"/>
      <c r="H70" s="12"/>
      <c r="I70" s="12"/>
      <c r="J70" s="12"/>
      <c r="K70" s="12" t="s">
        <v>178</v>
      </c>
      <c r="L70" s="12"/>
    </row>
    <row r="71" spans="1:12" x14ac:dyDescent="0.3">
      <c r="A71" s="11"/>
      <c r="B71" s="11"/>
      <c r="C71" s="12"/>
      <c r="D71" s="40"/>
      <c r="E71" s="12"/>
      <c r="F71" s="12"/>
      <c r="G71" s="12"/>
      <c r="H71" s="12"/>
      <c r="I71" s="12"/>
      <c r="J71" s="12"/>
      <c r="K71" s="12" t="s">
        <v>179</v>
      </c>
      <c r="L71" s="12"/>
    </row>
    <row r="72" spans="1:12" x14ac:dyDescent="0.3">
      <c r="A72" s="13"/>
      <c r="B72" s="13"/>
      <c r="C72" s="5"/>
      <c r="D72" s="64"/>
      <c r="E72" s="5"/>
      <c r="F72" s="5"/>
      <c r="G72" s="5"/>
      <c r="H72" s="5"/>
      <c r="I72" s="5"/>
      <c r="J72" s="5"/>
      <c r="K72" s="5" t="s">
        <v>171</v>
      </c>
      <c r="L72" s="5"/>
    </row>
    <row r="73" spans="1:12" x14ac:dyDescent="0.3">
      <c r="A73" s="8">
        <v>10</v>
      </c>
      <c r="B73" s="9" t="s">
        <v>180</v>
      </c>
      <c r="C73" s="8" t="s">
        <v>183</v>
      </c>
      <c r="D73" s="8" t="s">
        <v>172</v>
      </c>
      <c r="E73" s="39">
        <v>50000</v>
      </c>
      <c r="F73" s="39">
        <v>50000</v>
      </c>
      <c r="G73" s="10">
        <v>50000</v>
      </c>
      <c r="H73" s="10">
        <v>50000</v>
      </c>
      <c r="I73" s="10">
        <v>50000</v>
      </c>
      <c r="J73" s="8" t="s">
        <v>186</v>
      </c>
      <c r="K73" s="8" t="s">
        <v>174</v>
      </c>
      <c r="L73" s="8" t="s">
        <v>42</v>
      </c>
    </row>
    <row r="74" spans="1:12" x14ac:dyDescent="0.3">
      <c r="A74" s="11"/>
      <c r="B74" s="11" t="s">
        <v>181</v>
      </c>
      <c r="C74" s="12" t="s">
        <v>184</v>
      </c>
      <c r="D74" s="12" t="s">
        <v>173</v>
      </c>
      <c r="E74" s="40"/>
      <c r="F74" s="40"/>
      <c r="G74" s="12"/>
      <c r="H74" s="12"/>
      <c r="I74" s="12"/>
      <c r="J74" s="12" t="s">
        <v>187</v>
      </c>
      <c r="K74" s="12" t="s">
        <v>175</v>
      </c>
      <c r="L74" s="12"/>
    </row>
    <row r="75" spans="1:12" x14ac:dyDescent="0.3">
      <c r="A75" s="11"/>
      <c r="B75" s="11" t="s">
        <v>182</v>
      </c>
      <c r="C75" s="12" t="s">
        <v>679</v>
      </c>
      <c r="D75" s="12" t="s">
        <v>185</v>
      </c>
      <c r="E75" s="40"/>
      <c r="F75" s="40"/>
      <c r="G75" s="12"/>
      <c r="H75" s="12"/>
      <c r="I75" s="12"/>
      <c r="J75" s="12"/>
      <c r="K75" s="12" t="s">
        <v>189</v>
      </c>
      <c r="L75" s="12"/>
    </row>
    <row r="76" spans="1:12" x14ac:dyDescent="0.3">
      <c r="A76" s="11"/>
      <c r="B76" s="11"/>
      <c r="C76" s="12" t="s">
        <v>680</v>
      </c>
      <c r="D76" s="12" t="s">
        <v>188</v>
      </c>
      <c r="E76" s="40"/>
      <c r="F76" s="40"/>
      <c r="G76" s="12"/>
      <c r="H76" s="12"/>
      <c r="I76" s="12"/>
      <c r="J76" s="12"/>
      <c r="K76" s="12" t="s">
        <v>190</v>
      </c>
      <c r="L76" s="12"/>
    </row>
    <row r="77" spans="1:12" x14ac:dyDescent="0.3">
      <c r="A77" s="11"/>
      <c r="B77" s="11"/>
      <c r="C77" s="12"/>
      <c r="D77" s="12" t="s">
        <v>394</v>
      </c>
      <c r="E77" s="40"/>
      <c r="F77" s="40"/>
      <c r="G77" s="12"/>
      <c r="H77" s="12"/>
      <c r="I77" s="12"/>
      <c r="J77" s="12"/>
      <c r="K77" s="12" t="s">
        <v>191</v>
      </c>
      <c r="L77" s="12"/>
    </row>
    <row r="78" spans="1:12" x14ac:dyDescent="0.3">
      <c r="A78" s="11"/>
      <c r="B78" s="11"/>
      <c r="C78" s="12"/>
      <c r="D78" s="12"/>
      <c r="E78" s="40"/>
      <c r="F78" s="40"/>
      <c r="G78" s="12"/>
      <c r="H78" s="12"/>
      <c r="I78" s="12"/>
      <c r="J78" s="12"/>
      <c r="K78" s="12" t="s">
        <v>192</v>
      </c>
      <c r="L78" s="12"/>
    </row>
    <row r="79" spans="1:12" x14ac:dyDescent="0.3">
      <c r="A79" s="5"/>
      <c r="B79" s="13"/>
      <c r="C79" s="5"/>
      <c r="D79" s="5"/>
      <c r="E79" s="49"/>
      <c r="F79" s="49"/>
      <c r="G79" s="26"/>
      <c r="H79" s="26"/>
      <c r="I79" s="26"/>
      <c r="J79" s="5"/>
      <c r="K79" s="5" t="s">
        <v>193</v>
      </c>
      <c r="L79" s="5"/>
    </row>
    <row r="80" spans="1:12" x14ac:dyDescent="0.3">
      <c r="A80" s="8">
        <v>11</v>
      </c>
      <c r="B80" s="9" t="s">
        <v>194</v>
      </c>
      <c r="C80" s="8" t="s">
        <v>196</v>
      </c>
      <c r="D80" s="8" t="s">
        <v>172</v>
      </c>
      <c r="E80" s="10">
        <v>10000</v>
      </c>
      <c r="F80" s="10">
        <v>10000</v>
      </c>
      <c r="G80" s="10">
        <v>10000</v>
      </c>
      <c r="H80" s="10">
        <v>10000</v>
      </c>
      <c r="I80" s="10">
        <v>10000</v>
      </c>
      <c r="J80" s="8" t="s">
        <v>22</v>
      </c>
      <c r="K80" s="8" t="s">
        <v>200</v>
      </c>
      <c r="L80" s="8" t="s">
        <v>42</v>
      </c>
    </row>
    <row r="81" spans="1:12" x14ac:dyDescent="0.3">
      <c r="A81" s="11"/>
      <c r="B81" s="11" t="s">
        <v>195</v>
      </c>
      <c r="C81" s="12" t="s">
        <v>197</v>
      </c>
      <c r="D81" s="12" t="s">
        <v>173</v>
      </c>
      <c r="E81" s="12"/>
      <c r="F81" s="12"/>
      <c r="G81" s="12"/>
      <c r="H81" s="12"/>
      <c r="I81" s="12"/>
      <c r="J81" s="12" t="s">
        <v>2</v>
      </c>
      <c r="K81" s="12" t="s">
        <v>175</v>
      </c>
      <c r="L81" s="12"/>
    </row>
    <row r="82" spans="1:12" x14ac:dyDescent="0.3">
      <c r="A82" s="11"/>
      <c r="B82" s="11"/>
      <c r="C82" s="12" t="s">
        <v>198</v>
      </c>
      <c r="D82" s="12" t="s">
        <v>199</v>
      </c>
      <c r="E82" s="12"/>
      <c r="F82" s="12"/>
      <c r="G82" s="12"/>
      <c r="H82" s="12"/>
      <c r="I82" s="12"/>
      <c r="J82" s="12"/>
      <c r="K82" s="12" t="s">
        <v>154</v>
      </c>
      <c r="L82" s="12"/>
    </row>
    <row r="83" spans="1:12" x14ac:dyDescent="0.3">
      <c r="A83" s="11"/>
      <c r="B83" s="11"/>
      <c r="C83" s="12" t="s">
        <v>193</v>
      </c>
      <c r="D83" s="12" t="s">
        <v>28</v>
      </c>
      <c r="E83" s="12"/>
      <c r="F83" s="12"/>
      <c r="G83" s="12"/>
      <c r="H83" s="12"/>
      <c r="I83" s="12"/>
      <c r="J83" s="12"/>
      <c r="K83" s="12" t="s">
        <v>201</v>
      </c>
      <c r="L83" s="12"/>
    </row>
    <row r="84" spans="1:12" x14ac:dyDescent="0.3">
      <c r="A84" s="11"/>
      <c r="B84" s="11"/>
      <c r="C84" s="12"/>
      <c r="D84" s="12"/>
      <c r="E84" s="12"/>
      <c r="F84" s="12"/>
      <c r="G84" s="12"/>
      <c r="H84" s="12"/>
      <c r="I84" s="12"/>
      <c r="J84" s="12"/>
      <c r="K84" s="12" t="s">
        <v>202</v>
      </c>
      <c r="L84" s="12"/>
    </row>
    <row r="85" spans="1:12" x14ac:dyDescent="0.3">
      <c r="A85" s="13"/>
      <c r="B85" s="13"/>
      <c r="C85" s="12"/>
      <c r="D85" s="5"/>
      <c r="E85" s="5"/>
      <c r="F85" s="5"/>
      <c r="G85" s="5"/>
      <c r="H85" s="5"/>
      <c r="I85" s="5"/>
      <c r="J85" s="5"/>
      <c r="K85" s="5" t="s">
        <v>193</v>
      </c>
      <c r="L85" s="5"/>
    </row>
    <row r="86" spans="1:12" x14ac:dyDescent="0.3">
      <c r="A86" s="8">
        <v>12</v>
      </c>
      <c r="B86" s="48" t="s">
        <v>677</v>
      </c>
      <c r="C86" s="8" t="s">
        <v>183</v>
      </c>
      <c r="D86" s="41" t="s">
        <v>154</v>
      </c>
      <c r="E86" s="10">
        <v>20000</v>
      </c>
      <c r="F86" s="10">
        <v>20000</v>
      </c>
      <c r="G86" s="10">
        <v>20000</v>
      </c>
      <c r="H86" s="10">
        <v>20000</v>
      </c>
      <c r="I86" s="10">
        <v>20000</v>
      </c>
      <c r="J86" s="8" t="s">
        <v>22</v>
      </c>
      <c r="K86" s="8" t="s">
        <v>154</v>
      </c>
      <c r="L86" s="8" t="s">
        <v>42</v>
      </c>
    </row>
    <row r="87" spans="1:12" x14ac:dyDescent="0.3">
      <c r="A87" s="11"/>
      <c r="B87" s="27" t="s">
        <v>678</v>
      </c>
      <c r="C87" s="12" t="s">
        <v>203</v>
      </c>
      <c r="D87" s="40" t="s">
        <v>206</v>
      </c>
      <c r="E87" s="12"/>
      <c r="F87" s="12"/>
      <c r="G87" s="12"/>
      <c r="H87" s="12"/>
      <c r="I87" s="12"/>
      <c r="J87" s="12" t="s">
        <v>2</v>
      </c>
      <c r="K87" s="12" t="s">
        <v>176</v>
      </c>
      <c r="L87" s="12"/>
    </row>
    <row r="88" spans="1:12" x14ac:dyDescent="0.3">
      <c r="A88" s="11"/>
      <c r="B88" s="27" t="s">
        <v>676</v>
      </c>
      <c r="C88" s="12" t="s">
        <v>204</v>
      </c>
      <c r="D88" s="40"/>
      <c r="E88" s="12"/>
      <c r="F88" s="12"/>
      <c r="G88" s="12"/>
      <c r="H88" s="12"/>
      <c r="I88" s="12"/>
      <c r="J88" s="12"/>
      <c r="K88" s="12" t="s">
        <v>207</v>
      </c>
      <c r="L88" s="12"/>
    </row>
    <row r="89" spans="1:12" x14ac:dyDescent="0.3">
      <c r="A89" s="11"/>
      <c r="B89" s="27"/>
      <c r="C89" s="12" t="s">
        <v>205</v>
      </c>
      <c r="D89" s="40"/>
      <c r="E89" s="12"/>
      <c r="F89" s="12"/>
      <c r="G89" s="12"/>
      <c r="H89" s="12"/>
      <c r="I89" s="12"/>
      <c r="J89" s="12"/>
      <c r="K89" s="12" t="s">
        <v>192</v>
      </c>
      <c r="L89" s="12"/>
    </row>
    <row r="90" spans="1:12" ht="20.25" x14ac:dyDescent="0.3">
      <c r="A90" s="5"/>
      <c r="B90" s="28"/>
      <c r="C90" s="5"/>
      <c r="D90" s="64"/>
      <c r="E90" s="26"/>
      <c r="F90" s="26"/>
      <c r="G90" s="26"/>
      <c r="H90" s="26"/>
      <c r="I90" s="26"/>
      <c r="J90" s="5"/>
      <c r="K90" s="5" t="s">
        <v>193</v>
      </c>
      <c r="L90" s="169">
        <v>77</v>
      </c>
    </row>
    <row r="91" spans="1:12" x14ac:dyDescent="0.3">
      <c r="L91" s="19" t="s">
        <v>19</v>
      </c>
    </row>
    <row r="92" spans="1:12" x14ac:dyDescent="0.3">
      <c r="A92" s="190" t="s">
        <v>1</v>
      </c>
      <c r="B92" s="195" t="s">
        <v>2</v>
      </c>
      <c r="C92" s="190" t="s">
        <v>3</v>
      </c>
      <c r="D92" s="31" t="s">
        <v>9</v>
      </c>
      <c r="E92" s="194" t="s">
        <v>5</v>
      </c>
      <c r="F92" s="194"/>
      <c r="G92" s="194"/>
      <c r="H92" s="194"/>
      <c r="I92" s="194"/>
      <c r="J92" s="195" t="s">
        <v>8</v>
      </c>
      <c r="K92" s="190" t="s">
        <v>6</v>
      </c>
      <c r="L92" s="192" t="s">
        <v>7</v>
      </c>
    </row>
    <row r="93" spans="1:12" ht="37.5" x14ac:dyDescent="0.3">
      <c r="A93" s="191"/>
      <c r="B93" s="196"/>
      <c r="C93" s="191"/>
      <c r="D93" s="50" t="s">
        <v>4</v>
      </c>
      <c r="E93" s="68" t="s">
        <v>400</v>
      </c>
      <c r="F93" s="68" t="s">
        <v>401</v>
      </c>
      <c r="G93" s="68" t="s">
        <v>402</v>
      </c>
      <c r="H93" s="68" t="s">
        <v>403</v>
      </c>
      <c r="I93" s="68" t="s">
        <v>404</v>
      </c>
      <c r="J93" s="196"/>
      <c r="K93" s="191"/>
      <c r="L93" s="193"/>
    </row>
    <row r="94" spans="1:12" x14ac:dyDescent="0.3">
      <c r="A94" s="8">
        <v>13</v>
      </c>
      <c r="B94" s="9" t="s">
        <v>208</v>
      </c>
      <c r="C94" s="8" t="s">
        <v>209</v>
      </c>
      <c r="D94" s="8" t="s">
        <v>213</v>
      </c>
      <c r="E94" s="10">
        <v>300000</v>
      </c>
      <c r="F94" s="10">
        <v>300000</v>
      </c>
      <c r="G94" s="10">
        <v>300000</v>
      </c>
      <c r="H94" s="42">
        <v>300000</v>
      </c>
      <c r="I94" s="42">
        <v>300000</v>
      </c>
      <c r="J94" s="8" t="s">
        <v>216</v>
      </c>
      <c r="K94" s="41" t="s">
        <v>218</v>
      </c>
      <c r="L94" s="8" t="s">
        <v>42</v>
      </c>
    </row>
    <row r="95" spans="1:12" x14ac:dyDescent="0.3">
      <c r="A95" s="11"/>
      <c r="B95" s="11"/>
      <c r="C95" s="12" t="s">
        <v>210</v>
      </c>
      <c r="D95" s="12" t="s">
        <v>214</v>
      </c>
      <c r="E95" s="12"/>
      <c r="F95" s="12"/>
      <c r="G95" s="12"/>
      <c r="H95" s="43"/>
      <c r="I95" s="43"/>
      <c r="J95" s="12" t="s">
        <v>217</v>
      </c>
      <c r="K95" s="40" t="s">
        <v>219</v>
      </c>
      <c r="L95" s="12"/>
    </row>
    <row r="96" spans="1:12" x14ac:dyDescent="0.3">
      <c r="A96" s="11"/>
      <c r="B96" s="11"/>
      <c r="C96" s="12" t="s">
        <v>211</v>
      </c>
      <c r="D96" s="12" t="s">
        <v>215</v>
      </c>
      <c r="E96" s="12"/>
      <c r="F96" s="12"/>
      <c r="G96" s="12"/>
      <c r="H96" s="43"/>
      <c r="I96" s="43"/>
      <c r="J96" s="12"/>
      <c r="K96" s="40" t="s">
        <v>664</v>
      </c>
      <c r="L96" s="12"/>
    </row>
    <row r="97" spans="1:12" x14ac:dyDescent="0.3">
      <c r="A97" s="11"/>
      <c r="B97" s="11"/>
      <c r="C97" s="12" t="s">
        <v>212</v>
      </c>
      <c r="D97" s="12"/>
      <c r="E97" s="12"/>
      <c r="F97" s="12"/>
      <c r="G97" s="12"/>
      <c r="H97" s="43"/>
      <c r="I97" s="43"/>
      <c r="J97" s="12"/>
      <c r="K97" s="40" t="s">
        <v>665</v>
      </c>
      <c r="L97" s="12"/>
    </row>
    <row r="98" spans="1:12" x14ac:dyDescent="0.3">
      <c r="A98" s="13"/>
      <c r="B98" s="13"/>
      <c r="C98" s="5"/>
      <c r="D98" s="5"/>
      <c r="E98" s="5"/>
      <c r="F98" s="5"/>
      <c r="G98" s="5"/>
      <c r="H98" s="46"/>
      <c r="I98" s="46"/>
      <c r="J98" s="5"/>
      <c r="K98" s="64" t="s">
        <v>666</v>
      </c>
      <c r="L98" s="5"/>
    </row>
    <row r="99" spans="1:12" x14ac:dyDescent="0.3">
      <c r="A99" s="8">
        <v>14</v>
      </c>
      <c r="B99" s="9" t="s">
        <v>683</v>
      </c>
      <c r="C99" s="8" t="s">
        <v>222</v>
      </c>
      <c r="D99" s="8" t="s">
        <v>213</v>
      </c>
      <c r="E99" s="10">
        <v>50000</v>
      </c>
      <c r="F99" s="10">
        <v>50000</v>
      </c>
      <c r="G99" s="10">
        <v>50000</v>
      </c>
      <c r="H99" s="10">
        <v>50000</v>
      </c>
      <c r="I99" s="10">
        <v>50000</v>
      </c>
      <c r="J99" s="8" t="s">
        <v>229</v>
      </c>
      <c r="K99" s="8" t="s">
        <v>232</v>
      </c>
      <c r="L99" s="8" t="s">
        <v>42</v>
      </c>
    </row>
    <row r="100" spans="1:12" x14ac:dyDescent="0.3">
      <c r="A100" s="12"/>
      <c r="B100" s="11" t="s">
        <v>220</v>
      </c>
      <c r="C100" s="12" t="s">
        <v>223</v>
      </c>
      <c r="D100" s="12" t="s">
        <v>226</v>
      </c>
      <c r="E100" s="25"/>
      <c r="F100" s="25"/>
      <c r="G100" s="25"/>
      <c r="H100" s="25"/>
      <c r="I100" s="25"/>
      <c r="J100" s="12" t="s">
        <v>230</v>
      </c>
      <c r="K100" s="12" t="s">
        <v>233</v>
      </c>
      <c r="L100" s="12"/>
    </row>
    <row r="101" spans="1:12" x14ac:dyDescent="0.3">
      <c r="A101" s="11"/>
      <c r="B101" s="11" t="s">
        <v>221</v>
      </c>
      <c r="C101" s="12" t="s">
        <v>224</v>
      </c>
      <c r="D101" s="12" t="s">
        <v>227</v>
      </c>
      <c r="E101" s="12"/>
      <c r="F101" s="12"/>
      <c r="G101" s="12"/>
      <c r="H101" s="12"/>
      <c r="I101" s="12"/>
      <c r="J101" s="12" t="s">
        <v>231</v>
      </c>
      <c r="K101" s="12" t="s">
        <v>234</v>
      </c>
      <c r="L101" s="12"/>
    </row>
    <row r="102" spans="1:12" x14ac:dyDescent="0.3">
      <c r="A102" s="11"/>
      <c r="B102" s="11"/>
      <c r="C102" s="12" t="s">
        <v>225</v>
      </c>
      <c r="D102" s="12" t="s">
        <v>228</v>
      </c>
      <c r="E102" s="12"/>
      <c r="F102" s="12"/>
      <c r="G102" s="12"/>
      <c r="H102" s="12"/>
      <c r="I102" s="12"/>
      <c r="J102" s="12"/>
      <c r="K102" s="12" t="s">
        <v>235</v>
      </c>
      <c r="L102" s="12"/>
    </row>
    <row r="103" spans="1:12" x14ac:dyDescent="0.3">
      <c r="A103" s="13"/>
      <c r="B103" s="13"/>
      <c r="C103" s="5"/>
      <c r="D103" s="5"/>
      <c r="E103" s="5"/>
      <c r="F103" s="5"/>
      <c r="G103" s="5"/>
      <c r="H103" s="5"/>
      <c r="I103" s="5"/>
      <c r="J103" s="5"/>
      <c r="K103" s="5" t="s">
        <v>236</v>
      </c>
      <c r="L103" s="5"/>
    </row>
    <row r="104" spans="1:12" x14ac:dyDescent="0.3">
      <c r="A104" s="8">
        <v>15</v>
      </c>
      <c r="B104" s="9" t="s">
        <v>251</v>
      </c>
      <c r="C104" s="8" t="s">
        <v>253</v>
      </c>
      <c r="D104" s="8" t="s">
        <v>260</v>
      </c>
      <c r="E104" s="10">
        <v>5000</v>
      </c>
      <c r="F104" s="10">
        <v>5000</v>
      </c>
      <c r="G104" s="10">
        <v>5000</v>
      </c>
      <c r="H104" s="10">
        <v>5000</v>
      </c>
      <c r="I104" s="10">
        <v>5000</v>
      </c>
      <c r="J104" s="8" t="s">
        <v>261</v>
      </c>
      <c r="K104" s="8" t="s">
        <v>262</v>
      </c>
      <c r="L104" s="8" t="s">
        <v>283</v>
      </c>
    </row>
    <row r="105" spans="1:12" x14ac:dyDescent="0.3">
      <c r="A105" s="11"/>
      <c r="B105" s="11" t="s">
        <v>252</v>
      </c>
      <c r="C105" s="12" t="s">
        <v>254</v>
      </c>
      <c r="D105" s="12"/>
      <c r="E105" s="12"/>
      <c r="F105" s="12"/>
      <c r="G105" s="12"/>
      <c r="H105" s="12"/>
      <c r="I105" s="12"/>
      <c r="J105" s="12"/>
      <c r="K105" s="12" t="s">
        <v>263</v>
      </c>
      <c r="L105" s="12"/>
    </row>
    <row r="106" spans="1:12" x14ac:dyDescent="0.3">
      <c r="A106" s="11"/>
      <c r="B106" s="11"/>
      <c r="C106" s="12" t="s">
        <v>255</v>
      </c>
      <c r="D106" s="12"/>
      <c r="E106" s="12"/>
      <c r="F106" s="12"/>
      <c r="G106" s="12"/>
      <c r="H106" s="12"/>
      <c r="I106" s="12"/>
      <c r="J106" s="12"/>
      <c r="K106" s="12" t="s">
        <v>264</v>
      </c>
      <c r="L106" s="12"/>
    </row>
    <row r="107" spans="1:12" x14ac:dyDescent="0.3">
      <c r="A107" s="11"/>
      <c r="B107" s="11"/>
      <c r="C107" s="12" t="s">
        <v>256</v>
      </c>
      <c r="D107" s="12"/>
      <c r="E107" s="12"/>
      <c r="F107" s="12"/>
      <c r="G107" s="12"/>
      <c r="H107" s="12"/>
      <c r="I107" s="12"/>
      <c r="J107" s="12"/>
      <c r="K107" s="12" t="s">
        <v>265</v>
      </c>
      <c r="L107" s="12"/>
    </row>
    <row r="108" spans="1:12" x14ac:dyDescent="0.3">
      <c r="A108" s="11"/>
      <c r="B108" s="11"/>
      <c r="C108" s="12" t="s">
        <v>257</v>
      </c>
      <c r="D108" s="12"/>
      <c r="E108" s="12"/>
      <c r="F108" s="12"/>
      <c r="G108" s="12"/>
      <c r="H108" s="12"/>
      <c r="I108" s="12"/>
      <c r="J108" s="12"/>
      <c r="K108" s="12" t="s">
        <v>266</v>
      </c>
      <c r="L108" s="12"/>
    </row>
    <row r="109" spans="1:12" x14ac:dyDescent="0.3">
      <c r="A109" s="12"/>
      <c r="B109" s="11"/>
      <c r="C109" s="12" t="s">
        <v>258</v>
      </c>
      <c r="D109" s="12"/>
      <c r="E109" s="25"/>
      <c r="F109" s="25"/>
      <c r="G109" s="25"/>
      <c r="H109" s="25"/>
      <c r="I109" s="25"/>
      <c r="J109" s="12"/>
      <c r="K109" s="12" t="s">
        <v>267</v>
      </c>
      <c r="L109" s="12"/>
    </row>
    <row r="110" spans="1:12" x14ac:dyDescent="0.3">
      <c r="A110" s="11"/>
      <c r="B110" s="11"/>
      <c r="C110" s="12" t="s">
        <v>259</v>
      </c>
      <c r="D110" s="12"/>
      <c r="E110" s="12"/>
      <c r="F110" s="12"/>
      <c r="G110" s="12"/>
      <c r="H110" s="12"/>
      <c r="I110" s="12"/>
      <c r="J110" s="12"/>
      <c r="K110" s="12" t="s">
        <v>268</v>
      </c>
      <c r="L110" s="12"/>
    </row>
    <row r="111" spans="1:12" x14ac:dyDescent="0.3">
      <c r="A111" s="11"/>
      <c r="B111" s="11"/>
      <c r="C111" s="12"/>
      <c r="D111" s="12"/>
      <c r="E111" s="12"/>
      <c r="F111" s="12"/>
      <c r="G111" s="12"/>
      <c r="H111" s="12"/>
      <c r="I111" s="12"/>
      <c r="J111" s="12"/>
      <c r="K111" s="12" t="s">
        <v>667</v>
      </c>
      <c r="L111" s="12"/>
    </row>
    <row r="112" spans="1:12" x14ac:dyDescent="0.3">
      <c r="A112" s="13"/>
      <c r="B112" s="13"/>
      <c r="C112" s="5"/>
      <c r="D112" s="5"/>
      <c r="E112" s="5"/>
      <c r="F112" s="5"/>
      <c r="G112" s="5"/>
      <c r="H112" s="5"/>
      <c r="I112" s="5"/>
      <c r="J112" s="5"/>
      <c r="K112" s="5" t="s">
        <v>668</v>
      </c>
      <c r="L112" s="5"/>
    </row>
    <row r="113" spans="1:12" x14ac:dyDescent="0.3">
      <c r="A113" s="8">
        <v>16</v>
      </c>
      <c r="B113" s="9" t="s">
        <v>269</v>
      </c>
      <c r="C113" s="8" t="s">
        <v>270</v>
      </c>
      <c r="D113" s="8" t="s">
        <v>275</v>
      </c>
      <c r="E113" s="10">
        <v>5000</v>
      </c>
      <c r="F113" s="10">
        <v>5000</v>
      </c>
      <c r="G113" s="10">
        <v>5000</v>
      </c>
      <c r="H113" s="10">
        <v>5000</v>
      </c>
      <c r="I113" s="10">
        <v>5000</v>
      </c>
      <c r="J113" s="8" t="s">
        <v>261</v>
      </c>
      <c r="K113" s="8" t="s">
        <v>139</v>
      </c>
      <c r="L113" s="8" t="s">
        <v>283</v>
      </c>
    </row>
    <row r="114" spans="1:12" x14ac:dyDescent="0.3">
      <c r="A114" s="11"/>
      <c r="B114" s="11" t="s">
        <v>259</v>
      </c>
      <c r="C114" s="12" t="s">
        <v>271</v>
      </c>
      <c r="D114" s="12" t="s">
        <v>276</v>
      </c>
      <c r="E114" s="12"/>
      <c r="F114" s="12"/>
      <c r="G114" s="12"/>
      <c r="H114" s="12"/>
      <c r="I114" s="12"/>
      <c r="J114" s="12"/>
      <c r="K114" s="12" t="s">
        <v>278</v>
      </c>
      <c r="L114" s="12"/>
    </row>
    <row r="115" spans="1:12" x14ac:dyDescent="0.3">
      <c r="A115" s="11"/>
      <c r="B115" s="11"/>
      <c r="C115" s="12" t="s">
        <v>272</v>
      </c>
      <c r="D115" s="12" t="s">
        <v>277</v>
      </c>
      <c r="E115" s="12"/>
      <c r="F115" s="12"/>
      <c r="G115" s="12"/>
      <c r="H115" s="12"/>
      <c r="I115" s="12"/>
      <c r="J115" s="12"/>
      <c r="K115" s="12" t="s">
        <v>279</v>
      </c>
      <c r="L115" s="12"/>
    </row>
    <row r="116" spans="1:12" x14ac:dyDescent="0.3">
      <c r="A116" s="11"/>
      <c r="B116" s="11"/>
      <c r="C116" s="12" t="s">
        <v>273</v>
      </c>
      <c r="D116" s="12"/>
      <c r="E116" s="12"/>
      <c r="F116" s="12"/>
      <c r="G116" s="12"/>
      <c r="H116" s="12"/>
      <c r="I116" s="12"/>
      <c r="J116" s="12"/>
      <c r="K116" s="12" t="s">
        <v>280</v>
      </c>
      <c r="L116" s="12"/>
    </row>
    <row r="117" spans="1:12" x14ac:dyDescent="0.3">
      <c r="A117" s="11"/>
      <c r="B117" s="11"/>
      <c r="C117" s="12" t="s">
        <v>274</v>
      </c>
      <c r="D117" s="12"/>
      <c r="E117" s="12"/>
      <c r="F117" s="12"/>
      <c r="G117" s="12"/>
      <c r="H117" s="12"/>
      <c r="I117" s="12"/>
      <c r="J117" s="12"/>
      <c r="K117" s="12" t="s">
        <v>281</v>
      </c>
      <c r="L117" s="12"/>
    </row>
    <row r="118" spans="1:12" x14ac:dyDescent="0.3">
      <c r="A118" s="11"/>
      <c r="B118" s="11"/>
      <c r="C118" s="12"/>
      <c r="D118" s="12"/>
      <c r="E118" s="12"/>
      <c r="F118" s="12"/>
      <c r="G118" s="12"/>
      <c r="H118" s="12"/>
      <c r="I118" s="12"/>
      <c r="J118" s="12"/>
      <c r="K118" s="12" t="s">
        <v>282</v>
      </c>
      <c r="L118" s="12"/>
    </row>
    <row r="119" spans="1:12" x14ac:dyDescent="0.3">
      <c r="A119" s="11"/>
      <c r="B119" s="11"/>
      <c r="C119" s="12"/>
      <c r="D119" s="12"/>
      <c r="E119" s="12"/>
      <c r="F119" s="12"/>
      <c r="G119" s="12"/>
      <c r="H119" s="12"/>
      <c r="I119" s="12"/>
      <c r="J119" s="12"/>
      <c r="K119" s="12" t="s">
        <v>669</v>
      </c>
      <c r="L119" s="12"/>
    </row>
    <row r="120" spans="1:12" ht="20.25" x14ac:dyDescent="0.3">
      <c r="A120" s="13"/>
      <c r="B120" s="13"/>
      <c r="C120" s="5"/>
      <c r="D120" s="5"/>
      <c r="E120" s="5"/>
      <c r="F120" s="5"/>
      <c r="G120" s="5"/>
      <c r="H120" s="5"/>
      <c r="I120" s="5"/>
      <c r="J120" s="5"/>
      <c r="K120" s="5" t="s">
        <v>670</v>
      </c>
      <c r="L120" s="169">
        <v>78</v>
      </c>
    </row>
    <row r="121" spans="1:12" s="14" customFormat="1" x14ac:dyDescent="0.3">
      <c r="E121" s="20"/>
      <c r="F121" s="20"/>
      <c r="G121" s="20"/>
      <c r="H121" s="20"/>
      <c r="I121" s="20"/>
    </row>
    <row r="122" spans="1:12" s="14" customFormat="1" x14ac:dyDescent="0.3">
      <c r="E122" s="20"/>
      <c r="F122" s="20"/>
      <c r="G122" s="20"/>
      <c r="H122" s="20"/>
      <c r="I122" s="20"/>
    </row>
    <row r="123" spans="1:12" x14ac:dyDescent="0.3">
      <c r="L123" s="19" t="s">
        <v>19</v>
      </c>
    </row>
    <row r="124" spans="1:12" x14ac:dyDescent="0.3">
      <c r="A124" s="190" t="s">
        <v>1</v>
      </c>
      <c r="B124" s="195" t="s">
        <v>2</v>
      </c>
      <c r="C124" s="190" t="s">
        <v>3</v>
      </c>
      <c r="D124" s="31" t="s">
        <v>9</v>
      </c>
      <c r="E124" s="194" t="s">
        <v>5</v>
      </c>
      <c r="F124" s="194"/>
      <c r="G124" s="194"/>
      <c r="H124" s="194"/>
      <c r="I124" s="194"/>
      <c r="J124" s="195" t="s">
        <v>8</v>
      </c>
      <c r="K124" s="190" t="s">
        <v>6</v>
      </c>
      <c r="L124" s="192" t="s">
        <v>7</v>
      </c>
    </row>
    <row r="125" spans="1:12" ht="37.5" x14ac:dyDescent="0.3">
      <c r="A125" s="191"/>
      <c r="B125" s="196"/>
      <c r="C125" s="191"/>
      <c r="D125" s="32" t="s">
        <v>4</v>
      </c>
      <c r="E125" s="68" t="s">
        <v>400</v>
      </c>
      <c r="F125" s="68" t="s">
        <v>401</v>
      </c>
      <c r="G125" s="68" t="s">
        <v>402</v>
      </c>
      <c r="H125" s="68" t="s">
        <v>403</v>
      </c>
      <c r="I125" s="68" t="s">
        <v>404</v>
      </c>
      <c r="J125" s="196"/>
      <c r="K125" s="191"/>
      <c r="L125" s="193"/>
    </row>
    <row r="126" spans="1:12" x14ac:dyDescent="0.3">
      <c r="A126" s="8">
        <v>17</v>
      </c>
      <c r="B126" s="9" t="s">
        <v>684</v>
      </c>
      <c r="C126" s="8" t="s">
        <v>284</v>
      </c>
      <c r="D126" s="8" t="s">
        <v>285</v>
      </c>
      <c r="E126" s="10">
        <v>5000</v>
      </c>
      <c r="F126" s="10">
        <v>5000</v>
      </c>
      <c r="G126" s="10">
        <v>5000</v>
      </c>
      <c r="H126" s="10">
        <v>5000</v>
      </c>
      <c r="I126" s="10">
        <v>5000</v>
      </c>
      <c r="J126" s="8" t="s">
        <v>261</v>
      </c>
      <c r="K126" s="8" t="s">
        <v>86</v>
      </c>
      <c r="L126" s="8" t="s">
        <v>283</v>
      </c>
    </row>
    <row r="127" spans="1:12" x14ac:dyDescent="0.3">
      <c r="A127" s="11"/>
      <c r="B127" s="11" t="s">
        <v>685</v>
      </c>
      <c r="C127" s="12" t="s">
        <v>686</v>
      </c>
      <c r="D127" s="12" t="s">
        <v>286</v>
      </c>
      <c r="E127" s="12"/>
      <c r="F127" s="12"/>
      <c r="G127" s="12"/>
      <c r="H127" s="12"/>
      <c r="I127" s="12"/>
      <c r="J127" s="12"/>
      <c r="K127" s="12" t="s">
        <v>287</v>
      </c>
      <c r="L127" s="12"/>
    </row>
    <row r="128" spans="1:12" x14ac:dyDescent="0.3">
      <c r="A128" s="11"/>
      <c r="B128" s="11"/>
      <c r="C128" s="12" t="s">
        <v>687</v>
      </c>
      <c r="D128" s="12"/>
      <c r="E128" s="12"/>
      <c r="F128" s="12"/>
      <c r="G128" s="12"/>
      <c r="H128" s="12"/>
      <c r="I128" s="12"/>
      <c r="J128" s="12"/>
      <c r="K128" s="12" t="s">
        <v>288</v>
      </c>
      <c r="L128" s="12"/>
    </row>
    <row r="129" spans="1:12" x14ac:dyDescent="0.3">
      <c r="A129" s="11"/>
      <c r="B129" s="11"/>
      <c r="C129" s="12"/>
      <c r="D129" s="12"/>
      <c r="E129" s="12"/>
      <c r="F129" s="12"/>
      <c r="G129" s="12"/>
      <c r="H129" s="12"/>
      <c r="I129" s="12"/>
      <c r="J129" s="12"/>
      <c r="K129" s="12" t="s">
        <v>289</v>
      </c>
      <c r="L129" s="12"/>
    </row>
    <row r="130" spans="1:12" x14ac:dyDescent="0.3">
      <c r="A130" s="13"/>
      <c r="B130" s="13"/>
      <c r="C130" s="5"/>
      <c r="D130" s="5"/>
      <c r="E130" s="5"/>
      <c r="F130" s="5"/>
      <c r="G130" s="5"/>
      <c r="H130" s="5"/>
      <c r="I130" s="5"/>
      <c r="J130" s="5"/>
      <c r="K130" s="5" t="s">
        <v>290</v>
      </c>
      <c r="L130" s="5"/>
    </row>
    <row r="131" spans="1:12" x14ac:dyDescent="0.3">
      <c r="A131" s="8">
        <v>18</v>
      </c>
      <c r="B131" s="9" t="s">
        <v>688</v>
      </c>
      <c r="C131" s="8" t="s">
        <v>291</v>
      </c>
      <c r="D131" s="8" t="s">
        <v>292</v>
      </c>
      <c r="E131" s="10">
        <v>50000</v>
      </c>
      <c r="F131" s="10">
        <v>50000</v>
      </c>
      <c r="G131" s="10">
        <v>50000</v>
      </c>
      <c r="H131" s="10">
        <v>50000</v>
      </c>
      <c r="I131" s="10">
        <v>50000</v>
      </c>
      <c r="J131" s="8" t="s">
        <v>295</v>
      </c>
      <c r="K131" s="8" t="s">
        <v>297</v>
      </c>
      <c r="L131" s="8" t="s">
        <v>283</v>
      </c>
    </row>
    <row r="132" spans="1:12" x14ac:dyDescent="0.3">
      <c r="A132" s="11"/>
      <c r="B132" s="11" t="s">
        <v>689</v>
      </c>
      <c r="C132" s="12" t="s">
        <v>299</v>
      </c>
      <c r="D132" s="12" t="s">
        <v>293</v>
      </c>
      <c r="E132" s="12"/>
      <c r="F132" s="12"/>
      <c r="G132" s="12"/>
      <c r="H132" s="12"/>
      <c r="I132" s="12"/>
      <c r="J132" s="12" t="s">
        <v>296</v>
      </c>
      <c r="K132" s="12" t="s">
        <v>298</v>
      </c>
      <c r="L132" s="12" t="s">
        <v>10</v>
      </c>
    </row>
    <row r="133" spans="1:12" x14ac:dyDescent="0.3">
      <c r="A133" s="11"/>
      <c r="B133" s="11"/>
      <c r="C133" s="12" t="s">
        <v>300</v>
      </c>
      <c r="D133" s="12" t="s">
        <v>294</v>
      </c>
      <c r="E133" s="12"/>
      <c r="F133" s="12"/>
      <c r="G133" s="12"/>
      <c r="H133" s="12"/>
      <c r="I133" s="12"/>
      <c r="J133" s="12"/>
      <c r="K133" s="12"/>
      <c r="L133" s="12"/>
    </row>
    <row r="134" spans="1:12" x14ac:dyDescent="0.3">
      <c r="A134" s="5"/>
      <c r="B134" s="13"/>
      <c r="C134" s="5"/>
      <c r="D134" s="5" t="s">
        <v>301</v>
      </c>
      <c r="E134" s="26"/>
      <c r="F134" s="26"/>
      <c r="G134" s="5"/>
      <c r="H134" s="5"/>
      <c r="I134" s="5"/>
      <c r="J134" s="5"/>
      <c r="K134" s="5"/>
      <c r="L134" s="5"/>
    </row>
    <row r="135" spans="1:12" x14ac:dyDescent="0.3">
      <c r="A135" s="8">
        <v>19</v>
      </c>
      <c r="B135" s="9" t="s">
        <v>690</v>
      </c>
      <c r="C135" s="8" t="s">
        <v>302</v>
      </c>
      <c r="D135" s="8" t="s">
        <v>305</v>
      </c>
      <c r="E135" s="10">
        <v>100000</v>
      </c>
      <c r="F135" s="10">
        <v>100000</v>
      </c>
      <c r="G135" s="10">
        <v>100000</v>
      </c>
      <c r="H135" s="10">
        <v>100000</v>
      </c>
      <c r="I135" s="10">
        <v>100000</v>
      </c>
      <c r="J135" s="8" t="s">
        <v>22</v>
      </c>
      <c r="K135" s="8" t="s">
        <v>306</v>
      </c>
      <c r="L135" s="8" t="s">
        <v>42</v>
      </c>
    </row>
    <row r="136" spans="1:12" x14ac:dyDescent="0.3">
      <c r="A136" s="11"/>
      <c r="B136" s="11" t="s">
        <v>691</v>
      </c>
      <c r="C136" s="12" t="s">
        <v>303</v>
      </c>
      <c r="D136" s="12" t="s">
        <v>304</v>
      </c>
      <c r="E136" s="12"/>
      <c r="F136" s="12"/>
      <c r="G136" s="12"/>
      <c r="H136" s="12"/>
      <c r="I136" s="12"/>
      <c r="J136" s="12" t="s">
        <v>2</v>
      </c>
      <c r="K136" s="12" t="s">
        <v>307</v>
      </c>
      <c r="L136" s="12"/>
    </row>
    <row r="137" spans="1:12" x14ac:dyDescent="0.3">
      <c r="A137" s="12"/>
      <c r="B137" s="11" t="s">
        <v>692</v>
      </c>
      <c r="C137" s="12" t="s">
        <v>304</v>
      </c>
      <c r="D137" s="12" t="s">
        <v>693</v>
      </c>
      <c r="E137" s="25"/>
      <c r="F137" s="25"/>
      <c r="G137" s="25"/>
      <c r="H137" s="25"/>
      <c r="I137" s="25"/>
      <c r="J137" s="12"/>
      <c r="K137" s="12" t="s">
        <v>308</v>
      </c>
      <c r="L137" s="12"/>
    </row>
    <row r="138" spans="1:12" x14ac:dyDescent="0.3">
      <c r="A138" s="11"/>
      <c r="B138" s="11"/>
      <c r="C138" s="12"/>
      <c r="D138" s="12"/>
      <c r="E138" s="12"/>
      <c r="F138" s="12"/>
      <c r="G138" s="12"/>
      <c r="H138" s="12"/>
      <c r="I138" s="12"/>
      <c r="J138" s="12"/>
      <c r="K138" s="12" t="s">
        <v>309</v>
      </c>
      <c r="L138" s="12"/>
    </row>
    <row r="139" spans="1:12" x14ac:dyDescent="0.3">
      <c r="A139" s="13"/>
      <c r="B139" s="13"/>
      <c r="C139" s="5"/>
      <c r="D139" s="5"/>
      <c r="E139" s="5"/>
      <c r="F139" s="5"/>
      <c r="G139" s="5"/>
      <c r="H139" s="5"/>
      <c r="I139" s="5"/>
      <c r="J139" s="5"/>
      <c r="K139" s="5" t="s">
        <v>310</v>
      </c>
      <c r="L139" s="5"/>
    </row>
    <row r="140" spans="1:12" ht="19.5" x14ac:dyDescent="0.3">
      <c r="A140" s="83">
        <v>20</v>
      </c>
      <c r="B140" s="84" t="s">
        <v>405</v>
      </c>
      <c r="C140" s="83" t="s">
        <v>406</v>
      </c>
      <c r="D140" s="85" t="s">
        <v>407</v>
      </c>
      <c r="E140" s="86">
        <v>400000</v>
      </c>
      <c r="F140" s="115" t="s">
        <v>389</v>
      </c>
      <c r="G140" s="115" t="s">
        <v>389</v>
      </c>
      <c r="H140" s="115" t="s">
        <v>389</v>
      </c>
      <c r="I140" s="115" t="s">
        <v>389</v>
      </c>
      <c r="J140" s="83" t="s">
        <v>418</v>
      </c>
      <c r="K140" s="85" t="s">
        <v>419</v>
      </c>
      <c r="L140" s="85" t="s">
        <v>14</v>
      </c>
    </row>
    <row r="141" spans="1:12" ht="19.5" x14ac:dyDescent="0.3">
      <c r="A141" s="78"/>
      <c r="B141" s="76" t="s">
        <v>408</v>
      </c>
      <c r="C141" s="75" t="s">
        <v>409</v>
      </c>
      <c r="D141" s="77" t="s">
        <v>410</v>
      </c>
      <c r="E141" s="75"/>
      <c r="F141" s="111"/>
      <c r="G141" s="111"/>
      <c r="H141" s="111"/>
      <c r="I141" s="109"/>
      <c r="J141" s="75" t="s">
        <v>420</v>
      </c>
      <c r="K141" s="77" t="s">
        <v>421</v>
      </c>
      <c r="L141" s="77"/>
    </row>
    <row r="142" spans="1:12" x14ac:dyDescent="0.3">
      <c r="A142" s="78"/>
      <c r="B142" s="76" t="s">
        <v>411</v>
      </c>
      <c r="C142" s="75" t="s">
        <v>412</v>
      </c>
      <c r="D142" s="77"/>
      <c r="E142" s="75"/>
      <c r="F142" s="75"/>
      <c r="G142" s="75"/>
      <c r="H142" s="75"/>
      <c r="I142" s="75"/>
      <c r="J142" s="75" t="s">
        <v>422</v>
      </c>
      <c r="K142" s="77" t="s">
        <v>423</v>
      </c>
      <c r="L142" s="77"/>
    </row>
    <row r="143" spans="1:12" x14ac:dyDescent="0.3">
      <c r="A143" s="78"/>
      <c r="B143" s="76" t="s">
        <v>413</v>
      </c>
      <c r="C143" s="75" t="s">
        <v>414</v>
      </c>
      <c r="D143" s="77"/>
      <c r="E143" s="75"/>
      <c r="F143" s="75"/>
      <c r="G143" s="75"/>
      <c r="H143" s="75"/>
      <c r="I143" s="75"/>
      <c r="J143" s="75" t="s">
        <v>424</v>
      </c>
      <c r="K143" s="77" t="s">
        <v>425</v>
      </c>
      <c r="L143" s="77"/>
    </row>
    <row r="144" spans="1:12" x14ac:dyDescent="0.3">
      <c r="A144" s="78"/>
      <c r="B144" s="76" t="s">
        <v>415</v>
      </c>
      <c r="C144" s="77"/>
      <c r="D144" s="77"/>
      <c r="E144" s="75"/>
      <c r="F144" s="75"/>
      <c r="G144" s="75"/>
      <c r="H144" s="75"/>
      <c r="I144" s="75"/>
      <c r="J144" s="75" t="s">
        <v>426</v>
      </c>
      <c r="K144" s="77" t="s">
        <v>427</v>
      </c>
      <c r="L144" s="77"/>
    </row>
    <row r="145" spans="1:12" x14ac:dyDescent="0.3">
      <c r="A145" s="78"/>
      <c r="B145" s="76" t="s">
        <v>416</v>
      </c>
      <c r="C145" s="77"/>
      <c r="D145" s="77"/>
      <c r="E145" s="75"/>
      <c r="F145" s="75"/>
      <c r="G145" s="75"/>
      <c r="H145" s="75"/>
      <c r="I145" s="75"/>
      <c r="J145" s="80" t="s">
        <v>428</v>
      </c>
      <c r="K145" s="77" t="s">
        <v>429</v>
      </c>
      <c r="L145" s="77"/>
    </row>
    <row r="146" spans="1:12" ht="21.75" x14ac:dyDescent="0.5">
      <c r="A146" s="79"/>
      <c r="B146" s="79" t="s">
        <v>417</v>
      </c>
      <c r="C146" s="80"/>
      <c r="D146" s="80"/>
      <c r="E146" s="79"/>
      <c r="F146" s="79"/>
      <c r="G146" s="81"/>
      <c r="H146" s="79"/>
      <c r="I146" s="79"/>
      <c r="J146" s="80" t="s">
        <v>430</v>
      </c>
      <c r="K146" s="80"/>
      <c r="L146" s="80"/>
    </row>
    <row r="147" spans="1:12" ht="21.75" x14ac:dyDescent="0.5">
      <c r="A147" s="87"/>
      <c r="B147" s="88"/>
      <c r="C147" s="89"/>
      <c r="D147" s="89"/>
      <c r="E147" s="88"/>
      <c r="F147" s="87"/>
      <c r="G147" s="90"/>
      <c r="H147" s="87"/>
      <c r="I147" s="87"/>
      <c r="J147" s="82" t="s">
        <v>431</v>
      </c>
      <c r="K147" s="82"/>
      <c r="L147" s="169"/>
    </row>
    <row r="148" spans="1:12" s="14" customFormat="1" ht="21.75" x14ac:dyDescent="0.5">
      <c r="A148" s="120"/>
      <c r="B148" s="121"/>
      <c r="C148" s="122"/>
      <c r="D148" s="122"/>
      <c r="E148" s="121"/>
      <c r="F148" s="120"/>
      <c r="G148" s="123"/>
      <c r="H148" s="120"/>
      <c r="I148" s="120"/>
      <c r="J148" s="124"/>
      <c r="K148" s="124"/>
      <c r="L148" s="124"/>
    </row>
    <row r="149" spans="1:12" s="14" customFormat="1" ht="21.75" x14ac:dyDescent="0.5">
      <c r="A149" s="120"/>
      <c r="B149" s="121"/>
      <c r="C149" s="122"/>
      <c r="D149" s="122"/>
      <c r="E149" s="121"/>
      <c r="F149" s="120"/>
      <c r="G149" s="123"/>
      <c r="H149" s="120"/>
      <c r="I149" s="120"/>
      <c r="J149" s="124"/>
      <c r="K149" s="124"/>
      <c r="L149" s="124"/>
    </row>
    <row r="150" spans="1:12" s="14" customFormat="1" ht="21.75" x14ac:dyDescent="0.5">
      <c r="A150" s="120"/>
      <c r="B150" s="121"/>
      <c r="C150" s="122"/>
      <c r="D150" s="122"/>
      <c r="E150" s="121"/>
      <c r="F150" s="120"/>
      <c r="G150" s="123"/>
      <c r="H150" s="120"/>
      <c r="I150" s="120"/>
      <c r="J150" s="124"/>
      <c r="K150" s="124"/>
      <c r="L150" s="168">
        <v>79</v>
      </c>
    </row>
    <row r="151" spans="1:12" s="14" customFormat="1" ht="21.75" x14ac:dyDescent="0.5">
      <c r="A151" s="120"/>
      <c r="B151" s="121"/>
      <c r="C151" s="122"/>
      <c r="D151" s="122"/>
      <c r="E151" s="121"/>
      <c r="F151" s="120"/>
      <c r="G151" s="123"/>
      <c r="H151" s="120"/>
      <c r="I151" s="120"/>
      <c r="J151" s="124"/>
      <c r="K151" s="124"/>
      <c r="L151" s="124"/>
    </row>
    <row r="152" spans="1:12" x14ac:dyDescent="0.3">
      <c r="L152" s="19" t="s">
        <v>19</v>
      </c>
    </row>
    <row r="153" spans="1:12" x14ac:dyDescent="0.3">
      <c r="A153" s="190" t="s">
        <v>1</v>
      </c>
      <c r="B153" s="195" t="s">
        <v>2</v>
      </c>
      <c r="C153" s="190" t="s">
        <v>3</v>
      </c>
      <c r="D153" s="102" t="s">
        <v>9</v>
      </c>
      <c r="E153" s="194" t="s">
        <v>5</v>
      </c>
      <c r="F153" s="194"/>
      <c r="G153" s="194"/>
      <c r="H153" s="194"/>
      <c r="I153" s="194"/>
      <c r="J153" s="195" t="s">
        <v>8</v>
      </c>
      <c r="K153" s="190" t="s">
        <v>6</v>
      </c>
      <c r="L153" s="190" t="s">
        <v>7</v>
      </c>
    </row>
    <row r="154" spans="1:12" ht="37.5" x14ac:dyDescent="0.3">
      <c r="A154" s="191"/>
      <c r="B154" s="196"/>
      <c r="C154" s="191"/>
      <c r="D154" s="103" t="s">
        <v>4</v>
      </c>
      <c r="E154" s="104" t="s">
        <v>400</v>
      </c>
      <c r="F154" s="104" t="s">
        <v>401</v>
      </c>
      <c r="G154" s="104" t="s">
        <v>402</v>
      </c>
      <c r="H154" s="104" t="s">
        <v>403</v>
      </c>
      <c r="I154" s="104" t="s">
        <v>404</v>
      </c>
      <c r="J154" s="196"/>
      <c r="K154" s="191"/>
      <c r="L154" s="191"/>
    </row>
    <row r="155" spans="1:12" x14ac:dyDescent="0.3">
      <c r="A155" s="93">
        <v>21</v>
      </c>
      <c r="B155" s="92" t="s">
        <v>478</v>
      </c>
      <c r="C155" s="105" t="s">
        <v>479</v>
      </c>
      <c r="D155" s="93" t="s">
        <v>480</v>
      </c>
      <c r="E155" s="99">
        <v>25000</v>
      </c>
      <c r="F155" s="99">
        <v>25000</v>
      </c>
      <c r="G155" s="99">
        <v>25000</v>
      </c>
      <c r="H155" s="99">
        <v>25000</v>
      </c>
      <c r="I155" s="99">
        <v>25000</v>
      </c>
      <c r="J155" s="93" t="s">
        <v>481</v>
      </c>
      <c r="K155" s="93" t="s">
        <v>482</v>
      </c>
      <c r="L155" s="93" t="s">
        <v>14</v>
      </c>
    </row>
    <row r="156" spans="1:12" x14ac:dyDescent="0.3">
      <c r="A156" s="79"/>
      <c r="B156" s="79" t="s">
        <v>483</v>
      </c>
      <c r="C156" s="106" t="s">
        <v>484</v>
      </c>
      <c r="D156" s="80" t="s">
        <v>485</v>
      </c>
      <c r="E156" s="75"/>
      <c r="F156" s="75"/>
      <c r="G156" s="75"/>
      <c r="H156" s="75"/>
      <c r="I156" s="75"/>
      <c r="J156" s="80" t="s">
        <v>13</v>
      </c>
      <c r="K156" s="80" t="s">
        <v>486</v>
      </c>
      <c r="L156" s="79"/>
    </row>
    <row r="157" spans="1:12" x14ac:dyDescent="0.3">
      <c r="A157" s="79"/>
      <c r="B157" s="79" t="s">
        <v>487</v>
      </c>
      <c r="C157" s="106" t="s">
        <v>384</v>
      </c>
      <c r="D157" s="80" t="s">
        <v>488</v>
      </c>
      <c r="E157" s="79"/>
      <c r="F157" s="79" t="s">
        <v>489</v>
      </c>
      <c r="G157" s="79"/>
      <c r="H157" s="79"/>
      <c r="I157" s="80"/>
      <c r="J157" s="80" t="s">
        <v>490</v>
      </c>
      <c r="K157" s="80" t="s">
        <v>491</v>
      </c>
      <c r="L157" s="79"/>
    </row>
    <row r="158" spans="1:12" x14ac:dyDescent="0.3">
      <c r="A158" s="79"/>
      <c r="B158" s="79" t="s">
        <v>492</v>
      </c>
      <c r="C158" s="106" t="s">
        <v>493</v>
      </c>
      <c r="D158" s="80" t="s">
        <v>494</v>
      </c>
      <c r="E158" s="79"/>
      <c r="F158" s="79"/>
      <c r="G158" s="79"/>
      <c r="H158" s="79"/>
      <c r="I158" s="80"/>
      <c r="J158" s="80" t="s">
        <v>495</v>
      </c>
      <c r="K158" s="80" t="s">
        <v>496</v>
      </c>
      <c r="L158" s="79"/>
    </row>
    <row r="159" spans="1:12" x14ac:dyDescent="0.3">
      <c r="A159" s="79"/>
      <c r="B159" s="79" t="s">
        <v>497</v>
      </c>
      <c r="C159" s="106" t="s">
        <v>498</v>
      </c>
      <c r="D159" s="80" t="s">
        <v>499</v>
      </c>
      <c r="E159" s="79"/>
      <c r="F159" s="79"/>
      <c r="G159" s="79"/>
      <c r="H159" s="79"/>
      <c r="I159" s="79"/>
      <c r="J159" s="79"/>
      <c r="K159" s="80" t="s">
        <v>500</v>
      </c>
      <c r="L159" s="79"/>
    </row>
    <row r="160" spans="1:12" x14ac:dyDescent="0.3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80" t="s">
        <v>501</v>
      </c>
      <c r="L160" s="79"/>
    </row>
    <row r="161" spans="1:12" x14ac:dyDescent="0.3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80" t="s">
        <v>502</v>
      </c>
      <c r="L161" s="79"/>
    </row>
    <row r="162" spans="1:12" x14ac:dyDescent="0.3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80" t="s">
        <v>503</v>
      </c>
      <c r="L162" s="79"/>
    </row>
    <row r="163" spans="1:12" x14ac:dyDescent="0.3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80" t="s">
        <v>504</v>
      </c>
      <c r="L163" s="79"/>
    </row>
    <row r="164" spans="1:12" x14ac:dyDescent="0.3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80" t="s">
        <v>505</v>
      </c>
      <c r="L164" s="79"/>
    </row>
    <row r="165" spans="1:12" x14ac:dyDescent="0.3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2" t="s">
        <v>506</v>
      </c>
      <c r="L165" s="87"/>
    </row>
    <row r="166" spans="1:12" ht="19.5" x14ac:dyDescent="0.3">
      <c r="A166" s="107">
        <v>22</v>
      </c>
      <c r="B166" s="108" t="s">
        <v>523</v>
      </c>
      <c r="C166" s="107" t="s">
        <v>524</v>
      </c>
      <c r="D166" s="107" t="s">
        <v>13</v>
      </c>
      <c r="E166" s="110">
        <v>100000</v>
      </c>
      <c r="F166" s="115" t="s">
        <v>389</v>
      </c>
      <c r="G166" s="115" t="s">
        <v>389</v>
      </c>
      <c r="H166" s="115" t="s">
        <v>389</v>
      </c>
      <c r="I166" s="115" t="s">
        <v>389</v>
      </c>
      <c r="J166" s="107" t="s">
        <v>525</v>
      </c>
      <c r="K166" s="107" t="s">
        <v>526</v>
      </c>
      <c r="L166" s="107" t="s">
        <v>14</v>
      </c>
    </row>
    <row r="167" spans="1:12" ht="19.5" x14ac:dyDescent="0.3">
      <c r="A167" s="111"/>
      <c r="B167" s="111"/>
      <c r="C167" s="109" t="s">
        <v>517</v>
      </c>
      <c r="D167" s="109" t="s">
        <v>527</v>
      </c>
      <c r="E167" s="109"/>
      <c r="F167" s="111"/>
      <c r="G167" s="111"/>
      <c r="H167" s="111"/>
      <c r="I167" s="109"/>
      <c r="J167" s="109" t="s">
        <v>528</v>
      </c>
      <c r="K167" s="109" t="s">
        <v>529</v>
      </c>
      <c r="L167" s="111"/>
    </row>
    <row r="168" spans="1:12" ht="19.5" x14ac:dyDescent="0.3">
      <c r="A168" s="111"/>
      <c r="B168" s="111"/>
      <c r="C168" s="109" t="s">
        <v>530</v>
      </c>
      <c r="D168" s="109" t="s">
        <v>410</v>
      </c>
      <c r="E168" s="111"/>
      <c r="F168" s="111"/>
      <c r="G168" s="111"/>
      <c r="H168" s="111"/>
      <c r="I168" s="111"/>
      <c r="J168" s="111"/>
      <c r="K168" s="109" t="s">
        <v>531</v>
      </c>
      <c r="L168" s="111"/>
    </row>
    <row r="169" spans="1:12" ht="19.5" x14ac:dyDescent="0.3">
      <c r="A169" s="111"/>
      <c r="B169" s="111"/>
      <c r="C169" s="109" t="s">
        <v>532</v>
      </c>
      <c r="D169" s="109" t="s">
        <v>533</v>
      </c>
      <c r="E169" s="111"/>
      <c r="F169" s="111"/>
      <c r="G169" s="111"/>
      <c r="H169" s="111"/>
      <c r="I169" s="111"/>
      <c r="J169" s="111"/>
      <c r="K169" s="109" t="s">
        <v>534</v>
      </c>
      <c r="L169" s="111"/>
    </row>
    <row r="170" spans="1:12" ht="19.5" x14ac:dyDescent="0.3">
      <c r="A170" s="111"/>
      <c r="B170" s="111"/>
      <c r="C170" s="109" t="s">
        <v>199</v>
      </c>
      <c r="D170" s="109" t="s">
        <v>154</v>
      </c>
      <c r="E170" s="111"/>
      <c r="F170" s="111"/>
      <c r="G170" s="111"/>
      <c r="H170" s="111"/>
      <c r="I170" s="111"/>
      <c r="J170" s="111"/>
      <c r="K170" s="109" t="s">
        <v>535</v>
      </c>
      <c r="L170" s="111"/>
    </row>
    <row r="171" spans="1:12" ht="19.5" x14ac:dyDescent="0.3">
      <c r="A171" s="111"/>
      <c r="B171" s="111"/>
      <c r="C171" s="109" t="s">
        <v>536</v>
      </c>
      <c r="D171" s="109" t="s">
        <v>537</v>
      </c>
      <c r="E171" s="111"/>
      <c r="F171" s="111"/>
      <c r="G171" s="111"/>
      <c r="H171" s="111"/>
      <c r="I171" s="111"/>
      <c r="J171" s="111"/>
      <c r="K171" s="109" t="s">
        <v>538</v>
      </c>
      <c r="L171" s="111"/>
    </row>
    <row r="172" spans="1:12" ht="19.5" x14ac:dyDescent="0.3">
      <c r="A172" s="111"/>
      <c r="B172" s="111"/>
      <c r="C172" s="109" t="s">
        <v>539</v>
      </c>
      <c r="D172" s="109"/>
      <c r="E172" s="111"/>
      <c r="F172" s="111"/>
      <c r="G172" s="111"/>
      <c r="H172" s="111"/>
      <c r="I172" s="111"/>
      <c r="J172" s="111"/>
      <c r="K172" s="111"/>
      <c r="L172" s="111"/>
    </row>
    <row r="173" spans="1:12" ht="19.5" x14ac:dyDescent="0.3">
      <c r="A173" s="113"/>
      <c r="B173" s="113"/>
      <c r="C173" s="114" t="s">
        <v>540</v>
      </c>
      <c r="D173" s="114"/>
      <c r="E173" s="111"/>
      <c r="F173" s="111"/>
      <c r="G173" s="111"/>
      <c r="H173" s="111"/>
      <c r="I173" s="111"/>
      <c r="J173" s="113"/>
      <c r="K173" s="113"/>
      <c r="L173" s="113"/>
    </row>
    <row r="174" spans="1:12" ht="19.5" x14ac:dyDescent="0.3">
      <c r="A174" s="107">
        <v>23</v>
      </c>
      <c r="B174" s="108" t="s">
        <v>541</v>
      </c>
      <c r="C174" s="107" t="s">
        <v>542</v>
      </c>
      <c r="D174" s="178" t="s">
        <v>543</v>
      </c>
      <c r="E174" s="189">
        <v>2300000</v>
      </c>
      <c r="F174" s="189">
        <v>1800000</v>
      </c>
      <c r="G174" s="189">
        <v>1800000</v>
      </c>
      <c r="H174" s="189">
        <v>1800000</v>
      </c>
      <c r="I174" s="184">
        <v>1800000</v>
      </c>
      <c r="J174" s="179" t="s">
        <v>544</v>
      </c>
      <c r="K174" s="107" t="s">
        <v>545</v>
      </c>
      <c r="L174" s="107" t="s">
        <v>14</v>
      </c>
    </row>
    <row r="175" spans="1:12" ht="19.5" x14ac:dyDescent="0.3">
      <c r="A175" s="111"/>
      <c r="B175" s="111" t="s">
        <v>546</v>
      </c>
      <c r="C175" s="109" t="s">
        <v>547</v>
      </c>
      <c r="D175" s="180" t="s">
        <v>548</v>
      </c>
      <c r="E175" s="100"/>
      <c r="F175" s="100"/>
      <c r="G175" s="100"/>
      <c r="H175" s="100"/>
      <c r="I175" s="185"/>
      <c r="J175" s="182" t="s">
        <v>549</v>
      </c>
      <c r="K175" s="109" t="s">
        <v>550</v>
      </c>
      <c r="L175" s="109" t="s">
        <v>283</v>
      </c>
    </row>
    <row r="176" spans="1:12" ht="19.5" x14ac:dyDescent="0.3">
      <c r="A176" s="111"/>
      <c r="B176" s="111"/>
      <c r="C176" s="109"/>
      <c r="D176" s="180" t="s">
        <v>551</v>
      </c>
      <c r="E176" s="78"/>
      <c r="F176" s="78"/>
      <c r="G176" s="78"/>
      <c r="H176" s="78"/>
      <c r="I176" s="186"/>
      <c r="J176" s="182" t="s">
        <v>552</v>
      </c>
      <c r="K176" s="109" t="s">
        <v>553</v>
      </c>
      <c r="L176" s="109" t="s">
        <v>10</v>
      </c>
    </row>
    <row r="177" spans="1:12" ht="19.5" x14ac:dyDescent="0.3">
      <c r="A177" s="111"/>
      <c r="B177" s="111"/>
      <c r="C177" s="109"/>
      <c r="D177" s="180"/>
      <c r="E177" s="119"/>
      <c r="F177" s="119"/>
      <c r="G177" s="119"/>
      <c r="H177" s="119"/>
      <c r="I177" s="187"/>
      <c r="J177" s="182" t="s">
        <v>554</v>
      </c>
      <c r="K177" s="109" t="s">
        <v>555</v>
      </c>
      <c r="L177" s="109" t="s">
        <v>556</v>
      </c>
    </row>
    <row r="178" spans="1:12" ht="19.5" x14ac:dyDescent="0.3">
      <c r="A178" s="113"/>
      <c r="B178" s="113"/>
      <c r="C178" s="113"/>
      <c r="D178" s="181"/>
      <c r="E178" s="125"/>
      <c r="F178" s="125"/>
      <c r="G178" s="125"/>
      <c r="H178" s="125"/>
      <c r="I178" s="188"/>
      <c r="J178" s="183"/>
      <c r="K178" s="113"/>
      <c r="L178" s="169"/>
    </row>
    <row r="179" spans="1:12" x14ac:dyDescent="0.3">
      <c r="A179" s="14"/>
      <c r="B179" s="14"/>
      <c r="C179" s="14"/>
      <c r="D179" s="14"/>
      <c r="E179" s="20"/>
      <c r="F179" s="20"/>
      <c r="G179" s="20"/>
      <c r="H179" s="20"/>
      <c r="I179" s="20"/>
      <c r="J179" s="14"/>
      <c r="K179" s="14"/>
      <c r="L179" s="14"/>
    </row>
    <row r="180" spans="1:12" ht="20.25" x14ac:dyDescent="0.3">
      <c r="A180" s="14"/>
      <c r="B180" s="14"/>
      <c r="C180" s="14"/>
      <c r="D180" s="14"/>
      <c r="E180" s="20"/>
      <c r="F180" s="20"/>
      <c r="G180" s="20"/>
      <c r="H180" s="20"/>
      <c r="I180" s="20"/>
      <c r="J180" s="14"/>
      <c r="K180" s="14"/>
      <c r="L180" s="168">
        <v>80</v>
      </c>
    </row>
    <row r="181" spans="1:12" x14ac:dyDescent="0.3">
      <c r="L181" s="19" t="s">
        <v>19</v>
      </c>
    </row>
    <row r="182" spans="1:12" x14ac:dyDescent="0.3">
      <c r="A182" s="190" t="s">
        <v>1</v>
      </c>
      <c r="B182" s="195" t="s">
        <v>2</v>
      </c>
      <c r="C182" s="190" t="s">
        <v>3</v>
      </c>
      <c r="D182" s="102" t="s">
        <v>9</v>
      </c>
      <c r="E182" s="194" t="s">
        <v>5</v>
      </c>
      <c r="F182" s="194"/>
      <c r="G182" s="194"/>
      <c r="H182" s="194"/>
      <c r="I182" s="194"/>
      <c r="J182" s="195" t="s">
        <v>8</v>
      </c>
      <c r="K182" s="190" t="s">
        <v>6</v>
      </c>
      <c r="L182" s="190" t="s">
        <v>7</v>
      </c>
    </row>
    <row r="183" spans="1:12" ht="37.5" x14ac:dyDescent="0.3">
      <c r="A183" s="191"/>
      <c r="B183" s="196"/>
      <c r="C183" s="191"/>
      <c r="D183" s="103" t="s">
        <v>4</v>
      </c>
      <c r="E183" s="104" t="s">
        <v>400</v>
      </c>
      <c r="F183" s="104" t="s">
        <v>401</v>
      </c>
      <c r="G183" s="104" t="s">
        <v>402</v>
      </c>
      <c r="H183" s="104" t="s">
        <v>403</v>
      </c>
      <c r="I183" s="104" t="s">
        <v>404</v>
      </c>
      <c r="J183" s="196"/>
      <c r="K183" s="191"/>
      <c r="L183" s="191"/>
    </row>
    <row r="184" spans="1:12" ht="19.5" x14ac:dyDescent="0.3">
      <c r="A184" s="112">
        <v>24</v>
      </c>
      <c r="B184" s="126" t="s">
        <v>557</v>
      </c>
      <c r="C184" s="127" t="s">
        <v>558</v>
      </c>
      <c r="D184" s="127" t="s">
        <v>543</v>
      </c>
      <c r="E184" s="110">
        <v>600000</v>
      </c>
      <c r="F184" s="110">
        <v>600000</v>
      </c>
      <c r="G184" s="110">
        <v>600000</v>
      </c>
      <c r="H184" s="110">
        <v>600000</v>
      </c>
      <c r="I184" s="110">
        <v>600000</v>
      </c>
      <c r="J184" s="112" t="s">
        <v>559</v>
      </c>
      <c r="K184" s="112" t="s">
        <v>560</v>
      </c>
      <c r="L184" s="107" t="s">
        <v>14</v>
      </c>
    </row>
    <row r="185" spans="1:12" ht="19.5" x14ac:dyDescent="0.3">
      <c r="A185" s="117"/>
      <c r="B185" s="126" t="s">
        <v>561</v>
      </c>
      <c r="C185" s="127" t="s">
        <v>562</v>
      </c>
      <c r="D185" s="127" t="s">
        <v>217</v>
      </c>
      <c r="E185" s="116"/>
      <c r="F185" s="116"/>
      <c r="G185" s="116"/>
      <c r="H185" s="116"/>
      <c r="I185" s="116"/>
      <c r="J185" s="112" t="s">
        <v>563</v>
      </c>
      <c r="K185" s="112" t="s">
        <v>546</v>
      </c>
      <c r="L185" s="109" t="s">
        <v>283</v>
      </c>
    </row>
    <row r="186" spans="1:12" ht="19.5" x14ac:dyDescent="0.3">
      <c r="A186" s="117"/>
      <c r="B186" s="126" t="s">
        <v>564</v>
      </c>
      <c r="C186" s="127" t="s">
        <v>565</v>
      </c>
      <c r="D186" s="127" t="s">
        <v>290</v>
      </c>
      <c r="E186" s="117"/>
      <c r="F186" s="117"/>
      <c r="G186" s="117"/>
      <c r="H186" s="117"/>
      <c r="I186" s="117"/>
      <c r="J186" s="112" t="s">
        <v>566</v>
      </c>
      <c r="K186" s="112" t="s">
        <v>567</v>
      </c>
      <c r="L186" s="109" t="s">
        <v>10</v>
      </c>
    </row>
    <row r="187" spans="1:12" ht="19.5" x14ac:dyDescent="0.3">
      <c r="A187" s="117"/>
      <c r="B187" s="126" t="s">
        <v>568</v>
      </c>
      <c r="C187" s="127" t="s">
        <v>569</v>
      </c>
      <c r="D187" s="127" t="s">
        <v>570</v>
      </c>
      <c r="E187" s="118"/>
      <c r="F187" s="118"/>
      <c r="G187" s="118"/>
      <c r="H187" s="118"/>
      <c r="I187" s="118"/>
      <c r="J187" s="112" t="s">
        <v>571</v>
      </c>
      <c r="K187" s="112" t="s">
        <v>572</v>
      </c>
      <c r="L187" s="109" t="s">
        <v>556</v>
      </c>
    </row>
    <row r="188" spans="1:12" ht="19.5" x14ac:dyDescent="0.3">
      <c r="A188" s="117"/>
      <c r="B188" s="126"/>
      <c r="C188" s="127" t="s">
        <v>573</v>
      </c>
      <c r="D188" s="127" t="s">
        <v>574</v>
      </c>
      <c r="E188" s="128"/>
      <c r="F188" s="128"/>
      <c r="G188" s="128"/>
      <c r="H188" s="128"/>
      <c r="I188" s="128"/>
      <c r="J188" s="112" t="s">
        <v>575</v>
      </c>
      <c r="K188" s="112" t="s">
        <v>576</v>
      </c>
      <c r="L188" s="129"/>
    </row>
    <row r="189" spans="1:12" ht="19.5" x14ac:dyDescent="0.3">
      <c r="A189" s="117"/>
      <c r="B189" s="126"/>
      <c r="C189" s="127"/>
      <c r="D189" s="127" t="s">
        <v>228</v>
      </c>
      <c r="E189" s="117"/>
      <c r="F189" s="117"/>
      <c r="G189" s="117"/>
      <c r="H189" s="117"/>
      <c r="I189" s="117"/>
      <c r="J189" s="112" t="s">
        <v>577</v>
      </c>
      <c r="K189" s="112" t="s">
        <v>236</v>
      </c>
      <c r="L189" s="129"/>
    </row>
    <row r="190" spans="1:12" ht="19.5" x14ac:dyDescent="0.3">
      <c r="A190" s="107">
        <v>25</v>
      </c>
      <c r="B190" s="108" t="s">
        <v>578</v>
      </c>
      <c r="C190" s="107" t="s">
        <v>579</v>
      </c>
      <c r="D190" s="107" t="s">
        <v>13</v>
      </c>
      <c r="E190" s="110">
        <v>50000</v>
      </c>
      <c r="F190" s="115" t="s">
        <v>389</v>
      </c>
      <c r="G190" s="115" t="s">
        <v>389</v>
      </c>
      <c r="H190" s="115" t="s">
        <v>389</v>
      </c>
      <c r="I190" s="115" t="s">
        <v>389</v>
      </c>
      <c r="J190" s="107" t="s">
        <v>525</v>
      </c>
      <c r="K190" s="107" t="s">
        <v>580</v>
      </c>
      <c r="L190" s="107" t="s">
        <v>14</v>
      </c>
    </row>
    <row r="191" spans="1:12" ht="19.5" x14ac:dyDescent="0.3">
      <c r="A191" s="111"/>
      <c r="B191" s="111" t="s">
        <v>581</v>
      </c>
      <c r="C191" s="109" t="s">
        <v>582</v>
      </c>
      <c r="D191" s="109" t="s">
        <v>527</v>
      </c>
      <c r="E191" s="109"/>
      <c r="F191" s="111"/>
      <c r="G191" s="111"/>
      <c r="H191" s="111"/>
      <c r="I191" s="111"/>
      <c r="J191" s="109" t="s">
        <v>528</v>
      </c>
      <c r="K191" s="109" t="s">
        <v>583</v>
      </c>
      <c r="L191" s="111"/>
    </row>
    <row r="192" spans="1:12" ht="19.5" x14ac:dyDescent="0.3">
      <c r="A192" s="111"/>
      <c r="B192" s="111" t="s">
        <v>584</v>
      </c>
      <c r="C192" s="109" t="s">
        <v>585</v>
      </c>
      <c r="D192" s="109" t="s">
        <v>410</v>
      </c>
      <c r="E192" s="111"/>
      <c r="F192" s="111"/>
      <c r="G192" s="111"/>
      <c r="H192" s="111"/>
      <c r="I192" s="111"/>
      <c r="J192" s="111"/>
      <c r="K192" s="109" t="s">
        <v>586</v>
      </c>
      <c r="L192" s="111"/>
    </row>
    <row r="193" spans="1:13" ht="19.5" x14ac:dyDescent="0.3">
      <c r="A193" s="111"/>
      <c r="B193" s="111" t="s">
        <v>587</v>
      </c>
      <c r="C193" s="109" t="s">
        <v>588</v>
      </c>
      <c r="D193" s="109" t="s">
        <v>589</v>
      </c>
      <c r="E193" s="111"/>
      <c r="F193" s="111"/>
      <c r="G193" s="111"/>
      <c r="H193" s="111"/>
      <c r="I193" s="111"/>
      <c r="J193" s="111"/>
      <c r="K193" s="109" t="s">
        <v>590</v>
      </c>
      <c r="L193" s="111"/>
    </row>
    <row r="194" spans="1:13" ht="19.5" x14ac:dyDescent="0.3">
      <c r="A194" s="111"/>
      <c r="B194" s="111" t="s">
        <v>591</v>
      </c>
      <c r="C194" s="109" t="s">
        <v>592</v>
      </c>
      <c r="D194" s="109"/>
      <c r="E194" s="111"/>
      <c r="F194" s="111"/>
      <c r="G194" s="111"/>
      <c r="H194" s="111"/>
      <c r="I194" s="111"/>
      <c r="J194" s="111"/>
      <c r="K194" s="109" t="s">
        <v>593</v>
      </c>
      <c r="L194" s="111"/>
    </row>
    <row r="195" spans="1:13" ht="19.5" x14ac:dyDescent="0.3">
      <c r="A195" s="111"/>
      <c r="B195" s="111" t="s">
        <v>594</v>
      </c>
      <c r="C195" s="109" t="s">
        <v>595</v>
      </c>
      <c r="D195" s="109"/>
      <c r="E195" s="111"/>
      <c r="F195" s="111"/>
      <c r="G195" s="111"/>
      <c r="H195" s="111"/>
      <c r="I195" s="111"/>
      <c r="J195" s="111"/>
      <c r="K195" s="109" t="s">
        <v>596</v>
      </c>
      <c r="L195" s="111"/>
    </row>
    <row r="196" spans="1:13" ht="19.5" x14ac:dyDescent="0.3">
      <c r="A196" s="113"/>
      <c r="B196" s="113"/>
      <c r="C196" s="114"/>
      <c r="D196" s="113"/>
      <c r="E196" s="113"/>
      <c r="F196" s="113"/>
      <c r="G196" s="113"/>
      <c r="H196" s="113"/>
      <c r="I196" s="113"/>
      <c r="J196" s="113"/>
      <c r="K196" s="114" t="s">
        <v>595</v>
      </c>
      <c r="L196" s="113"/>
    </row>
    <row r="197" spans="1:13" ht="19.5" x14ac:dyDescent="0.3">
      <c r="A197" s="107">
        <v>26</v>
      </c>
      <c r="B197" s="108" t="s">
        <v>597</v>
      </c>
      <c r="C197" s="107" t="s">
        <v>598</v>
      </c>
      <c r="D197" s="107" t="s">
        <v>13</v>
      </c>
      <c r="E197" s="110">
        <v>50000</v>
      </c>
      <c r="F197" s="110">
        <v>50000</v>
      </c>
      <c r="G197" s="110">
        <v>50000</v>
      </c>
      <c r="H197" s="110">
        <v>50000</v>
      </c>
      <c r="I197" s="110">
        <v>50000</v>
      </c>
      <c r="J197" s="107" t="s">
        <v>525</v>
      </c>
      <c r="K197" s="107" t="s">
        <v>580</v>
      </c>
      <c r="L197" s="107" t="s">
        <v>14</v>
      </c>
      <c r="M197" s="14"/>
    </row>
    <row r="198" spans="1:13" ht="19.5" x14ac:dyDescent="0.3">
      <c r="A198" s="111"/>
      <c r="B198" s="111" t="s">
        <v>599</v>
      </c>
      <c r="C198" s="109" t="s">
        <v>600</v>
      </c>
      <c r="D198" s="109" t="s">
        <v>527</v>
      </c>
      <c r="E198" s="109"/>
      <c r="F198" s="109"/>
      <c r="G198" s="109"/>
      <c r="H198" s="109"/>
      <c r="I198" s="109"/>
      <c r="J198" s="109" t="s">
        <v>528</v>
      </c>
      <c r="K198" s="109" t="s">
        <v>583</v>
      </c>
      <c r="L198" s="111"/>
      <c r="M198" s="14"/>
    </row>
    <row r="199" spans="1:13" ht="19.5" x14ac:dyDescent="0.3">
      <c r="A199" s="111"/>
      <c r="B199" s="111"/>
      <c r="C199" s="80" t="s">
        <v>601</v>
      </c>
      <c r="D199" s="109" t="s">
        <v>410</v>
      </c>
      <c r="E199" s="111"/>
      <c r="F199" s="111"/>
      <c r="G199" s="111"/>
      <c r="H199" s="111"/>
      <c r="I199" s="111"/>
      <c r="J199" s="111"/>
      <c r="K199" s="109" t="s">
        <v>586</v>
      </c>
      <c r="L199" s="111"/>
      <c r="M199" s="14"/>
    </row>
    <row r="200" spans="1:13" ht="19.5" x14ac:dyDescent="0.3">
      <c r="A200" s="111"/>
      <c r="B200" s="111"/>
      <c r="C200" s="109" t="s">
        <v>602</v>
      </c>
      <c r="D200" s="111"/>
      <c r="E200" s="111"/>
      <c r="F200" s="111"/>
      <c r="G200" s="111"/>
      <c r="H200" s="111"/>
      <c r="I200" s="111"/>
      <c r="J200" s="111"/>
      <c r="K200" s="109" t="s">
        <v>590</v>
      </c>
      <c r="L200" s="111"/>
    </row>
    <row r="201" spans="1:13" ht="19.5" x14ac:dyDescent="0.3">
      <c r="A201" s="113"/>
      <c r="B201" s="113"/>
      <c r="C201" s="114" t="s">
        <v>603</v>
      </c>
      <c r="D201" s="113"/>
      <c r="E201" s="113"/>
      <c r="F201" s="113"/>
      <c r="G201" s="113"/>
      <c r="H201" s="113"/>
      <c r="I201" s="113"/>
      <c r="J201" s="113"/>
      <c r="K201" s="114" t="s">
        <v>595</v>
      </c>
      <c r="L201" s="113"/>
      <c r="M201" s="14"/>
    </row>
    <row r="202" spans="1:13" ht="21.75" x14ac:dyDescent="0.5">
      <c r="A202" s="91">
        <v>27</v>
      </c>
      <c r="B202" s="92" t="s">
        <v>604</v>
      </c>
      <c r="C202" s="93" t="s">
        <v>605</v>
      </c>
      <c r="D202" s="83" t="s">
        <v>606</v>
      </c>
      <c r="E202" s="133">
        <v>0</v>
      </c>
      <c r="F202" s="86">
        <v>30000</v>
      </c>
      <c r="G202" s="86">
        <v>30000</v>
      </c>
      <c r="H202" s="86">
        <v>30000</v>
      </c>
      <c r="I202" s="86">
        <v>30000</v>
      </c>
      <c r="J202" s="93" t="s">
        <v>22</v>
      </c>
      <c r="K202" s="83" t="s">
        <v>99</v>
      </c>
      <c r="L202" s="85" t="s">
        <v>14</v>
      </c>
    </row>
    <row r="203" spans="1:13" x14ac:dyDescent="0.3">
      <c r="A203" s="80"/>
      <c r="B203" s="94" t="s">
        <v>607</v>
      </c>
      <c r="C203" s="80" t="s">
        <v>608</v>
      </c>
      <c r="D203" s="75" t="s">
        <v>609</v>
      </c>
      <c r="E203" s="80"/>
      <c r="F203" s="75"/>
      <c r="G203" s="75"/>
      <c r="H203" s="75"/>
      <c r="I203" s="75"/>
      <c r="J203" s="80" t="s">
        <v>2</v>
      </c>
      <c r="K203" s="75" t="s">
        <v>100</v>
      </c>
      <c r="L203" s="77"/>
    </row>
    <row r="204" spans="1:13" x14ac:dyDescent="0.3">
      <c r="A204" s="80"/>
      <c r="B204" s="79" t="s">
        <v>610</v>
      </c>
      <c r="C204" s="80"/>
      <c r="D204" s="80"/>
      <c r="E204" s="80"/>
      <c r="F204" s="80"/>
      <c r="G204" s="80"/>
      <c r="H204" s="80"/>
      <c r="I204" s="80"/>
      <c r="J204" s="80"/>
      <c r="K204" s="80" t="s">
        <v>611</v>
      </c>
      <c r="L204" s="80"/>
    </row>
    <row r="205" spans="1:13" x14ac:dyDescent="0.3">
      <c r="A205" s="82"/>
      <c r="B205" s="87"/>
      <c r="C205" s="82"/>
      <c r="D205" s="82"/>
      <c r="E205" s="82"/>
      <c r="F205" s="82"/>
      <c r="G205" s="82"/>
      <c r="H205" s="82"/>
      <c r="I205" s="82"/>
      <c r="J205" s="82"/>
      <c r="K205" s="82" t="s">
        <v>612</v>
      </c>
      <c r="L205" s="82"/>
    </row>
    <row r="206" spans="1:13" ht="21.75" x14ac:dyDescent="0.5">
      <c r="A206" s="93">
        <v>28</v>
      </c>
      <c r="B206" s="92" t="s">
        <v>613</v>
      </c>
      <c r="C206" s="134" t="s">
        <v>614</v>
      </c>
      <c r="D206" s="83" t="s">
        <v>606</v>
      </c>
      <c r="E206" s="133">
        <v>0</v>
      </c>
      <c r="F206" s="99">
        <v>13500</v>
      </c>
      <c r="G206" s="99">
        <v>13500</v>
      </c>
      <c r="H206" s="135">
        <v>13500</v>
      </c>
      <c r="I206" s="135">
        <v>13500</v>
      </c>
      <c r="J206" s="93" t="s">
        <v>22</v>
      </c>
      <c r="K206" s="93" t="s">
        <v>615</v>
      </c>
      <c r="L206" s="93" t="s">
        <v>283</v>
      </c>
      <c r="M206" s="14"/>
    </row>
    <row r="207" spans="1:13" x14ac:dyDescent="0.3">
      <c r="A207" s="80"/>
      <c r="B207" s="79" t="s">
        <v>616</v>
      </c>
      <c r="C207" s="136" t="s">
        <v>204</v>
      </c>
      <c r="D207" s="75" t="s">
        <v>609</v>
      </c>
      <c r="E207" s="137"/>
      <c r="F207" s="80"/>
      <c r="G207" s="80"/>
      <c r="H207" s="136"/>
      <c r="I207" s="136"/>
      <c r="J207" s="80" t="s">
        <v>2</v>
      </c>
      <c r="K207" s="80" t="s">
        <v>617</v>
      </c>
      <c r="L207" s="80"/>
      <c r="M207" s="14"/>
    </row>
    <row r="208" spans="1:13" x14ac:dyDescent="0.3">
      <c r="A208" s="80"/>
      <c r="B208" s="79" t="s">
        <v>618</v>
      </c>
      <c r="C208" s="136" t="s">
        <v>205</v>
      </c>
      <c r="D208" s="80"/>
      <c r="E208" s="137"/>
      <c r="F208" s="80"/>
      <c r="G208" s="80"/>
      <c r="H208" s="136"/>
      <c r="I208" s="136"/>
      <c r="J208" s="80"/>
      <c r="K208" s="80" t="s">
        <v>619</v>
      </c>
      <c r="L208" s="80"/>
      <c r="M208" s="14"/>
    </row>
    <row r="209" spans="1:13" ht="20.25" x14ac:dyDescent="0.3">
      <c r="A209" s="82"/>
      <c r="B209" s="87" t="s">
        <v>620</v>
      </c>
      <c r="C209" s="138"/>
      <c r="D209" s="82"/>
      <c r="E209" s="139"/>
      <c r="F209" s="82"/>
      <c r="G209" s="82"/>
      <c r="H209" s="138"/>
      <c r="I209" s="138"/>
      <c r="J209" s="82"/>
      <c r="K209" s="82"/>
      <c r="L209" s="169">
        <v>81</v>
      </c>
      <c r="M209" s="14"/>
    </row>
    <row r="210" spans="1:13" x14ac:dyDescent="0.3">
      <c r="A210" s="124"/>
      <c r="B210" s="120"/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4"/>
    </row>
    <row r="211" spans="1:13" x14ac:dyDescent="0.3">
      <c r="A211" s="124"/>
      <c r="B211" s="120"/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4"/>
    </row>
    <row r="212" spans="1:13" x14ac:dyDescent="0.3">
      <c r="L212" s="19" t="s">
        <v>19</v>
      </c>
    </row>
    <row r="213" spans="1:13" x14ac:dyDescent="0.3">
      <c r="A213" s="190" t="s">
        <v>1</v>
      </c>
      <c r="B213" s="195" t="s">
        <v>2</v>
      </c>
      <c r="C213" s="190" t="s">
        <v>3</v>
      </c>
      <c r="D213" s="130" t="s">
        <v>9</v>
      </c>
      <c r="E213" s="200" t="s">
        <v>5</v>
      </c>
      <c r="F213" s="201"/>
      <c r="G213" s="201"/>
      <c r="H213" s="201"/>
      <c r="I213" s="202"/>
      <c r="J213" s="195" t="s">
        <v>8</v>
      </c>
      <c r="K213" s="190" t="s">
        <v>6</v>
      </c>
      <c r="L213" s="190" t="s">
        <v>7</v>
      </c>
    </row>
    <row r="214" spans="1:13" ht="37.5" x14ac:dyDescent="0.3">
      <c r="A214" s="191"/>
      <c r="B214" s="196"/>
      <c r="C214" s="191"/>
      <c r="D214" s="131" t="s">
        <v>4</v>
      </c>
      <c r="E214" s="132" t="s">
        <v>400</v>
      </c>
      <c r="F214" s="132" t="s">
        <v>401</v>
      </c>
      <c r="G214" s="132" t="s">
        <v>402</v>
      </c>
      <c r="H214" s="132" t="s">
        <v>403</v>
      </c>
      <c r="I214" s="132" t="s">
        <v>404</v>
      </c>
      <c r="J214" s="196"/>
      <c r="K214" s="191"/>
      <c r="L214" s="191"/>
    </row>
    <row r="215" spans="1:13" ht="21.75" x14ac:dyDescent="0.5">
      <c r="A215" s="93">
        <v>29</v>
      </c>
      <c r="B215" s="92" t="s">
        <v>432</v>
      </c>
      <c r="C215" s="93" t="s">
        <v>621</v>
      </c>
      <c r="D215" s="93" t="s">
        <v>434</v>
      </c>
      <c r="E215" s="133">
        <v>0</v>
      </c>
      <c r="F215" s="133">
        <v>0</v>
      </c>
      <c r="G215" s="99">
        <v>500000</v>
      </c>
      <c r="H215" s="99">
        <v>500000</v>
      </c>
      <c r="I215" s="99">
        <v>500000</v>
      </c>
      <c r="J215" s="93" t="s">
        <v>622</v>
      </c>
      <c r="K215" s="93" t="s">
        <v>623</v>
      </c>
      <c r="L215" s="93" t="s">
        <v>14</v>
      </c>
    </row>
    <row r="216" spans="1:13" x14ac:dyDescent="0.3">
      <c r="A216" s="79"/>
      <c r="B216" s="79" t="s">
        <v>28</v>
      </c>
      <c r="C216" s="80" t="s">
        <v>624</v>
      </c>
      <c r="D216" s="80" t="s">
        <v>436</v>
      </c>
      <c r="E216" s="80"/>
      <c r="F216" s="80"/>
      <c r="G216" s="80"/>
      <c r="H216" s="80"/>
      <c r="I216" s="80"/>
      <c r="J216" s="80" t="s">
        <v>625</v>
      </c>
      <c r="K216" s="80" t="s">
        <v>626</v>
      </c>
      <c r="L216" s="80"/>
    </row>
    <row r="217" spans="1:13" x14ac:dyDescent="0.3">
      <c r="A217" s="79"/>
      <c r="B217" s="79"/>
      <c r="C217" s="80"/>
      <c r="D217" s="80" t="s">
        <v>457</v>
      </c>
      <c r="E217" s="80"/>
      <c r="F217" s="80"/>
      <c r="G217" s="80"/>
      <c r="H217" s="80"/>
      <c r="I217" s="80"/>
      <c r="J217" s="80"/>
      <c r="K217" s="80"/>
      <c r="L217" s="80"/>
    </row>
    <row r="218" spans="1:13" x14ac:dyDescent="0.3">
      <c r="A218" s="87"/>
      <c r="B218" s="87"/>
      <c r="C218" s="82"/>
      <c r="D218" s="82" t="s">
        <v>459</v>
      </c>
      <c r="E218" s="82"/>
      <c r="F218" s="82"/>
      <c r="G218" s="82"/>
      <c r="H218" s="82"/>
      <c r="I218" s="82"/>
      <c r="J218" s="82"/>
      <c r="K218" s="82"/>
      <c r="L218" s="82"/>
    </row>
    <row r="219" spans="1:13" ht="21.75" x14ac:dyDescent="0.5">
      <c r="A219" s="93">
        <v>30</v>
      </c>
      <c r="B219" s="92" t="s">
        <v>627</v>
      </c>
      <c r="C219" s="93" t="s">
        <v>628</v>
      </c>
      <c r="D219" s="93" t="s">
        <v>629</v>
      </c>
      <c r="E219" s="133">
        <v>0</v>
      </c>
      <c r="F219" s="99">
        <v>320000</v>
      </c>
      <c r="G219" s="99">
        <v>320000</v>
      </c>
      <c r="H219" s="99">
        <v>320000</v>
      </c>
      <c r="I219" s="99">
        <v>320000</v>
      </c>
      <c r="J219" s="93" t="s">
        <v>630</v>
      </c>
      <c r="K219" s="93" t="s">
        <v>631</v>
      </c>
      <c r="L219" s="93" t="s">
        <v>14</v>
      </c>
    </row>
    <row r="220" spans="1:13" x14ac:dyDescent="0.3">
      <c r="A220" s="79"/>
      <c r="B220" s="79"/>
      <c r="C220" s="80" t="s">
        <v>632</v>
      </c>
      <c r="D220" s="80"/>
      <c r="E220" s="80"/>
      <c r="F220" s="80"/>
      <c r="G220" s="80"/>
      <c r="H220" s="80"/>
      <c r="I220" s="80"/>
      <c r="J220" s="80" t="s">
        <v>633</v>
      </c>
      <c r="K220" s="80" t="s">
        <v>634</v>
      </c>
      <c r="L220" s="80"/>
    </row>
    <row r="221" spans="1:13" x14ac:dyDescent="0.3">
      <c r="A221" s="79"/>
      <c r="B221" s="79"/>
      <c r="C221" s="80" t="s">
        <v>635</v>
      </c>
      <c r="D221" s="80"/>
      <c r="E221" s="80"/>
      <c r="F221" s="80"/>
      <c r="G221" s="80"/>
      <c r="H221" s="80"/>
      <c r="I221" s="80"/>
      <c r="J221" s="80"/>
      <c r="K221" s="80" t="s">
        <v>636</v>
      </c>
      <c r="L221" s="80"/>
    </row>
    <row r="222" spans="1:13" x14ac:dyDescent="0.3">
      <c r="A222" s="79"/>
      <c r="B222" s="79"/>
      <c r="C222" s="80" t="s">
        <v>414</v>
      </c>
      <c r="D222" s="80"/>
      <c r="E222" s="80"/>
      <c r="F222" s="80"/>
      <c r="G222" s="80"/>
      <c r="H222" s="80"/>
      <c r="I222" s="80"/>
      <c r="J222" s="80"/>
      <c r="K222" s="80" t="s">
        <v>637</v>
      </c>
      <c r="L222" s="80"/>
    </row>
    <row r="223" spans="1:13" x14ac:dyDescent="0.3">
      <c r="A223" s="79"/>
      <c r="B223" s="79"/>
      <c r="C223" s="80"/>
      <c r="D223" s="80"/>
      <c r="E223" s="80"/>
      <c r="F223" s="80"/>
      <c r="G223" s="80"/>
      <c r="H223" s="80"/>
      <c r="I223" s="80"/>
      <c r="J223" s="80"/>
      <c r="K223" s="80" t="s">
        <v>638</v>
      </c>
      <c r="L223" s="80"/>
    </row>
    <row r="224" spans="1:13" x14ac:dyDescent="0.3">
      <c r="A224" s="87"/>
      <c r="B224" s="87"/>
      <c r="C224" s="82"/>
      <c r="D224" s="82"/>
      <c r="E224" s="82"/>
      <c r="F224" s="82"/>
      <c r="G224" s="82"/>
      <c r="H224" s="82"/>
      <c r="I224" s="82"/>
      <c r="J224" s="82"/>
      <c r="K224" s="82" t="s">
        <v>639</v>
      </c>
      <c r="L224" s="82"/>
    </row>
    <row r="225" spans="1:12" s="155" customFormat="1" x14ac:dyDescent="0.3">
      <c r="A225" s="151" t="s">
        <v>388</v>
      </c>
      <c r="B225" s="152" t="s">
        <v>675</v>
      </c>
      <c r="C225" s="151" t="s">
        <v>389</v>
      </c>
      <c r="D225" s="153" t="s">
        <v>389</v>
      </c>
      <c r="E225" s="166">
        <f>SUM(E10+E15+E19+E23+E36+E44+E48+E51+E65+E73+E80+E86+E94+E99+E104+E113+E126+E131+E135+E140+E155+E166+E174+E184+E190+E197)</f>
        <v>4830000</v>
      </c>
      <c r="F225" s="167">
        <f>SUM(F10+F15+F19+F23+F36+F44+F48+F51+F65+F73+F80+F86+F94+F99+F104+F113+F126+F131+F135+F155+F174+F184+F197+F202+F206+F219)</f>
        <v>4143500</v>
      </c>
      <c r="G225" s="166">
        <f>SUM(G10+G15+G19+G23+G36+G44+G48+G51+G65+G73+G80+G86+G94+G99+G104+G113+G126+G131+G135+G155+G174+G184+G197+G202+G206+G215+G219)</f>
        <v>4643500</v>
      </c>
      <c r="H225" s="166">
        <f>SUM(H10+H15+H19+H23+H36+H44+H48+H51+H65+H73+H80+H86+H94+H99+H104+H113+H126+H131+H135+H155+H174+H184+H197+H202+H206+H215+H219)</f>
        <v>4643500</v>
      </c>
      <c r="I225" s="166">
        <f>SUM(I10+I15+I19+I23+I36+I44+I48+I51+I65+I73+I80+I86+I94+I99+I104+I113+I126+I131+I135+I155+I174+I184+I197+I202+I206+I215+I219)</f>
        <v>4643500</v>
      </c>
      <c r="J225" s="152"/>
      <c r="K225" s="154"/>
      <c r="L225" s="151"/>
    </row>
    <row r="226" spans="1:12" x14ac:dyDescent="0.3">
      <c r="A226" s="14"/>
      <c r="B226" s="14"/>
      <c r="C226" s="14"/>
      <c r="D226" s="14"/>
      <c r="E226" s="20"/>
      <c r="F226" s="20"/>
      <c r="G226" s="20"/>
      <c r="H226" s="20"/>
      <c r="I226" s="20"/>
      <c r="J226" s="14"/>
      <c r="K226" s="14"/>
      <c r="L226" s="14"/>
    </row>
    <row r="227" spans="1:12" x14ac:dyDescent="0.3">
      <c r="A227" s="14"/>
      <c r="B227" s="14"/>
      <c r="C227" s="14"/>
      <c r="D227" s="14"/>
      <c r="E227" s="20"/>
      <c r="F227" s="20"/>
      <c r="G227" s="20"/>
      <c r="H227" s="20"/>
      <c r="I227" s="20"/>
      <c r="J227" s="14"/>
      <c r="K227" s="14"/>
      <c r="L227" s="20"/>
    </row>
    <row r="228" spans="1:12" ht="23.25" x14ac:dyDescent="0.3">
      <c r="A228" s="198"/>
      <c r="B228" s="199"/>
      <c r="C228" s="198"/>
      <c r="D228" s="161"/>
      <c r="E228" s="199"/>
      <c r="F228" s="199"/>
      <c r="G228" s="199"/>
      <c r="H228" s="199"/>
      <c r="I228" s="63"/>
      <c r="J228" s="199"/>
      <c r="K228" s="198"/>
      <c r="L228" s="198"/>
    </row>
    <row r="229" spans="1:12" ht="23.25" x14ac:dyDescent="0.3">
      <c r="A229" s="198"/>
      <c r="B229" s="199"/>
      <c r="C229" s="198"/>
      <c r="D229" s="161"/>
      <c r="E229" s="37"/>
      <c r="F229" s="37"/>
      <c r="G229" s="37"/>
      <c r="H229" s="37"/>
      <c r="I229" s="63"/>
      <c r="J229" s="199"/>
      <c r="K229" s="198"/>
      <c r="L229" s="198"/>
    </row>
    <row r="230" spans="1:12" ht="23.25" x14ac:dyDescent="0.35">
      <c r="A230" s="20"/>
      <c r="B230" s="14"/>
      <c r="C230" s="21"/>
      <c r="D230" s="162"/>
      <c r="E230" s="36"/>
      <c r="F230" s="36"/>
      <c r="G230" s="36"/>
      <c r="H230" s="36"/>
      <c r="I230" s="36"/>
      <c r="J230" s="14"/>
      <c r="K230" s="21"/>
      <c r="L230" s="20"/>
    </row>
    <row r="231" spans="1:12" ht="23.25" x14ac:dyDescent="0.35">
      <c r="A231" s="14"/>
      <c r="B231" s="14"/>
      <c r="C231" s="21"/>
      <c r="D231" s="162"/>
      <c r="E231" s="20"/>
      <c r="F231" s="20"/>
      <c r="G231" s="20"/>
      <c r="H231" s="20"/>
      <c r="I231" s="20"/>
      <c r="J231" s="14"/>
      <c r="K231" s="21"/>
      <c r="L231" s="14"/>
    </row>
    <row r="232" spans="1:12" ht="23.25" x14ac:dyDescent="0.35">
      <c r="A232" s="14"/>
      <c r="B232" s="14"/>
      <c r="C232" s="14"/>
      <c r="D232" s="162"/>
      <c r="E232" s="20"/>
      <c r="F232" s="20"/>
      <c r="G232" s="20"/>
      <c r="H232" s="20"/>
      <c r="I232" s="20"/>
      <c r="J232" s="14"/>
      <c r="K232" s="21"/>
    </row>
    <row r="233" spans="1:12" ht="23.25" x14ac:dyDescent="0.35">
      <c r="A233" s="14"/>
      <c r="B233" s="14"/>
      <c r="C233" s="14"/>
      <c r="D233" s="162"/>
      <c r="E233" s="20"/>
      <c r="F233" s="20"/>
      <c r="G233" s="20"/>
      <c r="H233" s="20"/>
      <c r="I233" s="20"/>
      <c r="J233" s="14"/>
      <c r="K233" s="21"/>
      <c r="L233" s="14"/>
    </row>
    <row r="234" spans="1:12" ht="23.25" x14ac:dyDescent="0.35">
      <c r="D234" s="163"/>
    </row>
    <row r="235" spans="1:12" ht="23.25" x14ac:dyDescent="0.35">
      <c r="D235" s="163"/>
    </row>
    <row r="236" spans="1:12" ht="23.25" x14ac:dyDescent="0.35">
      <c r="D236" s="163"/>
    </row>
    <row r="237" spans="1:12" ht="23.25" x14ac:dyDescent="0.35">
      <c r="D237" s="163"/>
      <c r="L237" s="168">
        <v>82</v>
      </c>
    </row>
    <row r="238" spans="1:12" ht="20.25" x14ac:dyDescent="0.3">
      <c r="D238" s="165"/>
    </row>
    <row r="239" spans="1:12" ht="23.25" x14ac:dyDescent="0.35">
      <c r="D239" s="163"/>
    </row>
    <row r="240" spans="1:12" ht="23.25" x14ac:dyDescent="0.35">
      <c r="D240" s="163"/>
    </row>
    <row r="241" spans="4:4" x14ac:dyDescent="0.3">
      <c r="D241" s="164"/>
    </row>
  </sheetData>
  <mergeCells count="64">
    <mergeCell ref="K213:K214"/>
    <mergeCell ref="L213:L214"/>
    <mergeCell ref="A213:A214"/>
    <mergeCell ref="B213:B214"/>
    <mergeCell ref="C213:C214"/>
    <mergeCell ref="E213:I213"/>
    <mergeCell ref="J213:J214"/>
    <mergeCell ref="K153:K154"/>
    <mergeCell ref="L153:L154"/>
    <mergeCell ref="E182:I182"/>
    <mergeCell ref="A182:A183"/>
    <mergeCell ref="B182:B183"/>
    <mergeCell ref="C182:C183"/>
    <mergeCell ref="J182:J183"/>
    <mergeCell ref="K182:K183"/>
    <mergeCell ref="L182:L183"/>
    <mergeCell ref="A153:A154"/>
    <mergeCell ref="B153:B154"/>
    <mergeCell ref="C153:C154"/>
    <mergeCell ref="E153:I153"/>
    <mergeCell ref="J153:J154"/>
    <mergeCell ref="K228:K229"/>
    <mergeCell ref="L228:L229"/>
    <mergeCell ref="A228:A229"/>
    <mergeCell ref="B228:B229"/>
    <mergeCell ref="C228:C229"/>
    <mergeCell ref="E228:H228"/>
    <mergeCell ref="J228:J229"/>
    <mergeCell ref="L8:L9"/>
    <mergeCell ref="J8:J9"/>
    <mergeCell ref="B8:B9"/>
    <mergeCell ref="C8:C9"/>
    <mergeCell ref="K34:K35"/>
    <mergeCell ref="L34:L35"/>
    <mergeCell ref="E8:I8"/>
    <mergeCell ref="A8:A9"/>
    <mergeCell ref="K8:K9"/>
    <mergeCell ref="E61:H61"/>
    <mergeCell ref="K63:K64"/>
    <mergeCell ref="C92:C93"/>
    <mergeCell ref="J92:J93"/>
    <mergeCell ref="K92:K93"/>
    <mergeCell ref="L63:L64"/>
    <mergeCell ref="A34:A35"/>
    <mergeCell ref="B34:B35"/>
    <mergeCell ref="C34:C35"/>
    <mergeCell ref="J34:J35"/>
    <mergeCell ref="A63:A64"/>
    <mergeCell ref="B63:B64"/>
    <mergeCell ref="C63:C64"/>
    <mergeCell ref="J63:J64"/>
    <mergeCell ref="E34:I34"/>
    <mergeCell ref="E63:I63"/>
    <mergeCell ref="K124:K125"/>
    <mergeCell ref="L124:L125"/>
    <mergeCell ref="L92:L93"/>
    <mergeCell ref="E92:I92"/>
    <mergeCell ref="A124:A125"/>
    <mergeCell ref="B124:B125"/>
    <mergeCell ref="C124:C125"/>
    <mergeCell ref="J124:J125"/>
    <mergeCell ref="E124:I124"/>
    <mergeCell ref="A92:A93"/>
    <mergeCell ref="B92:B93"/>
  </mergeCells>
  <printOptions horizontalCentered="1"/>
  <pageMargins left="0.15748031496062992" right="0.15748031496062992" top="0.15748031496062992" bottom="0.23622047244094491" header="0.19685039370078741" footer="0.15748031496062992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L62"/>
  <sheetViews>
    <sheetView zoomScale="145" zoomScaleNormal="145" workbookViewId="0">
      <selection activeCell="A2" sqref="A2"/>
    </sheetView>
  </sheetViews>
  <sheetFormatPr defaultRowHeight="18.75" x14ac:dyDescent="0.3"/>
  <cols>
    <col min="1" max="1" width="3.875" style="141" customWidth="1"/>
    <col min="2" max="2" width="26.875" style="141" customWidth="1"/>
    <col min="3" max="3" width="16.875" style="141" customWidth="1"/>
    <col min="4" max="4" width="15.25" style="141" customWidth="1"/>
    <col min="5" max="9" width="8.75" style="142" customWidth="1"/>
    <col min="10" max="10" width="14.375" style="141" customWidth="1"/>
    <col min="11" max="11" width="13.5" style="141" customWidth="1"/>
    <col min="12" max="12" width="11" style="141" customWidth="1"/>
    <col min="13" max="16384" width="9" style="141"/>
  </cols>
  <sheetData>
    <row r="3" spans="1:12" x14ac:dyDescent="0.3">
      <c r="A3" s="141" t="s">
        <v>671</v>
      </c>
    </row>
    <row r="4" spans="1:12" x14ac:dyDescent="0.3">
      <c r="L4" s="143" t="s">
        <v>19</v>
      </c>
    </row>
    <row r="5" spans="1:12" x14ac:dyDescent="0.3">
      <c r="A5" s="203" t="s">
        <v>1</v>
      </c>
      <c r="B5" s="207" t="s">
        <v>2</v>
      </c>
      <c r="C5" s="203" t="s">
        <v>3</v>
      </c>
      <c r="D5" s="144" t="s">
        <v>9</v>
      </c>
      <c r="E5" s="209" t="s">
        <v>5</v>
      </c>
      <c r="F5" s="209"/>
      <c r="G5" s="209"/>
      <c r="H5" s="209"/>
      <c r="I5" s="209"/>
      <c r="J5" s="207" t="s">
        <v>8</v>
      </c>
      <c r="K5" s="203" t="s">
        <v>6</v>
      </c>
      <c r="L5" s="205" t="s">
        <v>7</v>
      </c>
    </row>
    <row r="6" spans="1:12" ht="37.5" x14ac:dyDescent="0.3">
      <c r="A6" s="204"/>
      <c r="B6" s="208"/>
      <c r="C6" s="204"/>
      <c r="D6" s="145" t="s">
        <v>4</v>
      </c>
      <c r="E6" s="146" t="s">
        <v>400</v>
      </c>
      <c r="F6" s="146" t="s">
        <v>401</v>
      </c>
      <c r="G6" s="146" t="s">
        <v>402</v>
      </c>
      <c r="H6" s="146" t="s">
        <v>403</v>
      </c>
      <c r="I6" s="146" t="s">
        <v>404</v>
      </c>
      <c r="J6" s="208"/>
      <c r="K6" s="204"/>
      <c r="L6" s="206"/>
    </row>
    <row r="7" spans="1:12" x14ac:dyDescent="0.3">
      <c r="A7" s="91">
        <v>1</v>
      </c>
      <c r="B7" s="92" t="s">
        <v>311</v>
      </c>
      <c r="C7" s="93" t="s">
        <v>314</v>
      </c>
      <c r="D7" s="93" t="s">
        <v>319</v>
      </c>
      <c r="E7" s="99">
        <v>10000</v>
      </c>
      <c r="F7" s="99">
        <v>10000</v>
      </c>
      <c r="G7" s="99">
        <v>10000</v>
      </c>
      <c r="H7" s="99">
        <v>10000</v>
      </c>
      <c r="I7" s="99">
        <v>10000</v>
      </c>
      <c r="J7" s="93" t="s">
        <v>323</v>
      </c>
      <c r="K7" s="93" t="s">
        <v>86</v>
      </c>
      <c r="L7" s="93" t="s">
        <v>14</v>
      </c>
    </row>
    <row r="8" spans="1:12" x14ac:dyDescent="0.3">
      <c r="A8" s="80"/>
      <c r="B8" s="79" t="s">
        <v>312</v>
      </c>
      <c r="C8" s="80" t="s">
        <v>315</v>
      </c>
      <c r="D8" s="80" t="s">
        <v>320</v>
      </c>
      <c r="E8" s="80"/>
      <c r="F8" s="80"/>
      <c r="G8" s="80"/>
      <c r="H8" s="80"/>
      <c r="I8" s="80"/>
      <c r="J8" s="80" t="s">
        <v>324</v>
      </c>
      <c r="K8" s="80" t="s">
        <v>326</v>
      </c>
      <c r="L8" s="80"/>
    </row>
    <row r="9" spans="1:12" x14ac:dyDescent="0.3">
      <c r="A9" s="80"/>
      <c r="B9" s="79" t="s">
        <v>313</v>
      </c>
      <c r="C9" s="80" t="s">
        <v>316</v>
      </c>
      <c r="D9" s="80" t="s">
        <v>321</v>
      </c>
      <c r="E9" s="80"/>
      <c r="F9" s="80"/>
      <c r="G9" s="80"/>
      <c r="H9" s="80"/>
      <c r="I9" s="80"/>
      <c r="J9" s="80" t="s">
        <v>325</v>
      </c>
      <c r="K9" s="80" t="s">
        <v>327</v>
      </c>
      <c r="L9" s="80"/>
    </row>
    <row r="10" spans="1:12" x14ac:dyDescent="0.3">
      <c r="A10" s="80"/>
      <c r="B10" s="79"/>
      <c r="C10" s="80" t="s">
        <v>317</v>
      </c>
      <c r="D10" s="80" t="s">
        <v>322</v>
      </c>
      <c r="E10" s="100"/>
      <c r="F10" s="100"/>
      <c r="G10" s="80"/>
      <c r="H10" s="80"/>
      <c r="I10" s="80"/>
      <c r="J10" s="80" t="s">
        <v>27</v>
      </c>
      <c r="K10" s="80" t="s">
        <v>328</v>
      </c>
      <c r="L10" s="80"/>
    </row>
    <row r="11" spans="1:12" x14ac:dyDescent="0.3">
      <c r="A11" s="80"/>
      <c r="B11" s="87"/>
      <c r="C11" s="82" t="s">
        <v>318</v>
      </c>
      <c r="D11" s="82"/>
      <c r="E11" s="82"/>
      <c r="F11" s="82"/>
      <c r="G11" s="82"/>
      <c r="H11" s="82"/>
      <c r="I11" s="82"/>
      <c r="J11" s="80"/>
      <c r="K11" s="82" t="s">
        <v>17</v>
      </c>
      <c r="L11" s="82"/>
    </row>
    <row r="12" spans="1:12" x14ac:dyDescent="0.3">
      <c r="A12" s="93">
        <v>2</v>
      </c>
      <c r="B12" s="147" t="s">
        <v>329</v>
      </c>
      <c r="C12" s="93" t="s">
        <v>333</v>
      </c>
      <c r="D12" s="93" t="s">
        <v>24</v>
      </c>
      <c r="E12" s="99">
        <v>10000</v>
      </c>
      <c r="F12" s="99">
        <v>10000</v>
      </c>
      <c r="G12" s="99">
        <v>10000</v>
      </c>
      <c r="H12" s="135">
        <v>10000</v>
      </c>
      <c r="I12" s="135">
        <v>10000</v>
      </c>
      <c r="J12" s="93" t="s">
        <v>22</v>
      </c>
      <c r="K12" s="148" t="s">
        <v>335</v>
      </c>
      <c r="L12" s="93" t="s">
        <v>14</v>
      </c>
    </row>
    <row r="13" spans="1:12" x14ac:dyDescent="0.3">
      <c r="A13" s="80"/>
      <c r="B13" s="149" t="s">
        <v>330</v>
      </c>
      <c r="C13" s="80" t="s">
        <v>334</v>
      </c>
      <c r="D13" s="80" t="s">
        <v>25</v>
      </c>
      <c r="E13" s="80"/>
      <c r="F13" s="80"/>
      <c r="G13" s="80"/>
      <c r="H13" s="136"/>
      <c r="I13" s="136"/>
      <c r="J13" s="80" t="s">
        <v>2</v>
      </c>
      <c r="K13" s="137" t="s">
        <v>139</v>
      </c>
      <c r="L13" s="80"/>
    </row>
    <row r="14" spans="1:12" x14ac:dyDescent="0.3">
      <c r="A14" s="80"/>
      <c r="B14" s="149" t="s">
        <v>331</v>
      </c>
      <c r="C14" s="80" t="s">
        <v>651</v>
      </c>
      <c r="D14" s="80"/>
      <c r="E14" s="80"/>
      <c r="F14" s="80"/>
      <c r="G14" s="80"/>
      <c r="H14" s="136"/>
      <c r="I14" s="136"/>
      <c r="J14" s="80"/>
      <c r="K14" s="137" t="s">
        <v>336</v>
      </c>
      <c r="L14" s="80"/>
    </row>
    <row r="15" spans="1:12" x14ac:dyDescent="0.3">
      <c r="A15" s="80"/>
      <c r="B15" s="149" t="s">
        <v>332</v>
      </c>
      <c r="C15" s="80" t="s">
        <v>652</v>
      </c>
      <c r="D15" s="80"/>
      <c r="E15" s="80"/>
      <c r="F15" s="80"/>
      <c r="G15" s="80"/>
      <c r="H15" s="136"/>
      <c r="I15" s="136"/>
      <c r="J15" s="80"/>
      <c r="K15" s="137" t="s">
        <v>653</v>
      </c>
      <c r="L15" s="80"/>
    </row>
    <row r="16" spans="1:12" x14ac:dyDescent="0.3">
      <c r="A16" s="80"/>
      <c r="B16" s="149"/>
      <c r="C16" s="80"/>
      <c r="D16" s="80"/>
      <c r="E16" s="80"/>
      <c r="F16" s="80"/>
      <c r="G16" s="80"/>
      <c r="H16" s="136"/>
      <c r="I16" s="136"/>
      <c r="J16" s="80"/>
      <c r="K16" s="137" t="s">
        <v>654</v>
      </c>
      <c r="L16" s="80"/>
    </row>
    <row r="17" spans="1:12" x14ac:dyDescent="0.3">
      <c r="A17" s="80"/>
      <c r="B17" s="149"/>
      <c r="C17" s="80"/>
      <c r="D17" s="80"/>
      <c r="E17" s="80"/>
      <c r="F17" s="80"/>
      <c r="G17" s="80"/>
      <c r="H17" s="136"/>
      <c r="I17" s="136"/>
      <c r="J17" s="80"/>
      <c r="K17" s="137" t="s">
        <v>655</v>
      </c>
      <c r="L17" s="80"/>
    </row>
    <row r="18" spans="1:12" x14ac:dyDescent="0.3">
      <c r="A18" s="93">
        <v>3</v>
      </c>
      <c r="B18" s="92" t="s">
        <v>337</v>
      </c>
      <c r="C18" s="93" t="s">
        <v>339</v>
      </c>
      <c r="D18" s="93" t="s">
        <v>24</v>
      </c>
      <c r="E18" s="99">
        <v>10000</v>
      </c>
      <c r="F18" s="99">
        <v>10000</v>
      </c>
      <c r="G18" s="99">
        <v>10000</v>
      </c>
      <c r="H18" s="99">
        <v>10000</v>
      </c>
      <c r="I18" s="99">
        <v>10000</v>
      </c>
      <c r="J18" s="93" t="s">
        <v>22</v>
      </c>
      <c r="K18" s="93" t="s">
        <v>342</v>
      </c>
      <c r="L18" s="93" t="s">
        <v>14</v>
      </c>
    </row>
    <row r="19" spans="1:12" x14ac:dyDescent="0.3">
      <c r="A19" s="79"/>
      <c r="B19" s="79" t="s">
        <v>338</v>
      </c>
      <c r="C19" s="80" t="s">
        <v>340</v>
      </c>
      <c r="D19" s="80" t="s">
        <v>25</v>
      </c>
      <c r="E19" s="80"/>
      <c r="F19" s="80"/>
      <c r="G19" s="80"/>
      <c r="H19" s="80"/>
      <c r="I19" s="80"/>
      <c r="J19" s="80" t="s">
        <v>2</v>
      </c>
      <c r="K19" s="80" t="s">
        <v>343</v>
      </c>
      <c r="L19" s="80"/>
    </row>
    <row r="20" spans="1:12" x14ac:dyDescent="0.3">
      <c r="A20" s="79"/>
      <c r="B20" s="79" t="s">
        <v>21</v>
      </c>
      <c r="C20" s="80" t="s">
        <v>341</v>
      </c>
      <c r="D20" s="80"/>
      <c r="E20" s="80"/>
      <c r="F20" s="80"/>
      <c r="G20" s="80"/>
      <c r="H20" s="80"/>
      <c r="I20" s="80"/>
      <c r="J20" s="80"/>
      <c r="K20" s="80" t="s">
        <v>344</v>
      </c>
      <c r="L20" s="80"/>
    </row>
    <row r="21" spans="1:12" x14ac:dyDescent="0.3">
      <c r="A21" s="79"/>
      <c r="B21" s="79"/>
      <c r="C21" s="80"/>
      <c r="D21" s="80"/>
      <c r="E21" s="80"/>
      <c r="F21" s="80"/>
      <c r="G21" s="80"/>
      <c r="H21" s="80"/>
      <c r="I21" s="80"/>
      <c r="J21" s="80"/>
      <c r="K21" s="80" t="s">
        <v>345</v>
      </c>
      <c r="L21" s="80"/>
    </row>
    <row r="22" spans="1:12" x14ac:dyDescent="0.3">
      <c r="A22" s="79"/>
      <c r="B22" s="79"/>
      <c r="C22" s="80"/>
      <c r="D22" s="80"/>
      <c r="E22" s="80"/>
      <c r="F22" s="80"/>
      <c r="G22" s="80"/>
      <c r="H22" s="80"/>
      <c r="I22" s="80"/>
      <c r="J22" s="80"/>
      <c r="K22" s="80" t="s">
        <v>346</v>
      </c>
      <c r="L22" s="80"/>
    </row>
    <row r="23" spans="1:12" x14ac:dyDescent="0.3">
      <c r="A23" s="87"/>
      <c r="B23" s="87"/>
      <c r="C23" s="82"/>
      <c r="D23" s="82"/>
      <c r="E23" s="82"/>
      <c r="F23" s="82"/>
      <c r="G23" s="82"/>
      <c r="H23" s="82"/>
      <c r="I23" s="82"/>
      <c r="J23" s="82"/>
      <c r="K23" s="82" t="s">
        <v>16</v>
      </c>
      <c r="L23" s="82"/>
    </row>
    <row r="24" spans="1:12" x14ac:dyDescent="0.3">
      <c r="A24" s="91">
        <v>4</v>
      </c>
      <c r="B24" s="92" t="s">
        <v>347</v>
      </c>
      <c r="C24" s="93" t="s">
        <v>351</v>
      </c>
      <c r="D24" s="93" t="s">
        <v>352</v>
      </c>
      <c r="E24" s="99">
        <v>20000</v>
      </c>
      <c r="F24" s="99">
        <v>20000</v>
      </c>
      <c r="G24" s="99">
        <v>20000</v>
      </c>
      <c r="H24" s="99">
        <v>20000</v>
      </c>
      <c r="I24" s="99">
        <v>20000</v>
      </c>
      <c r="J24" s="93" t="s">
        <v>354</v>
      </c>
      <c r="K24" s="93" t="s">
        <v>356</v>
      </c>
      <c r="L24" s="93" t="s">
        <v>14</v>
      </c>
    </row>
    <row r="25" spans="1:12" x14ac:dyDescent="0.3">
      <c r="A25" s="80"/>
      <c r="B25" s="79" t="s">
        <v>348</v>
      </c>
      <c r="C25" s="80" t="s">
        <v>646</v>
      </c>
      <c r="D25" s="80" t="s">
        <v>353</v>
      </c>
      <c r="E25" s="80"/>
      <c r="F25" s="80"/>
      <c r="G25" s="80"/>
      <c r="H25" s="80"/>
      <c r="I25" s="80"/>
      <c r="J25" s="80" t="s">
        <v>355</v>
      </c>
      <c r="K25" s="80" t="s">
        <v>357</v>
      </c>
      <c r="L25" s="80"/>
    </row>
    <row r="26" spans="1:12" x14ac:dyDescent="0.3">
      <c r="A26" s="80"/>
      <c r="B26" s="79" t="s">
        <v>349</v>
      </c>
      <c r="C26" s="80" t="s">
        <v>647</v>
      </c>
      <c r="D26" s="80" t="s">
        <v>648</v>
      </c>
      <c r="E26" s="80"/>
      <c r="F26" s="80"/>
      <c r="G26" s="80"/>
      <c r="H26" s="80"/>
      <c r="I26" s="80"/>
      <c r="J26" s="80"/>
      <c r="K26" s="80" t="s">
        <v>87</v>
      </c>
      <c r="L26" s="80"/>
    </row>
    <row r="27" spans="1:12" x14ac:dyDescent="0.3">
      <c r="A27" s="80"/>
      <c r="B27" s="79" t="s">
        <v>350</v>
      </c>
      <c r="C27" s="80"/>
      <c r="D27" s="80" t="s">
        <v>649</v>
      </c>
      <c r="E27" s="100"/>
      <c r="F27" s="100"/>
      <c r="G27" s="80"/>
      <c r="H27" s="80"/>
      <c r="I27" s="80"/>
      <c r="J27" s="80"/>
      <c r="K27" s="80" t="s">
        <v>358</v>
      </c>
      <c r="L27" s="80"/>
    </row>
    <row r="28" spans="1:12" x14ac:dyDescent="0.3">
      <c r="A28" s="82"/>
      <c r="B28" s="87"/>
      <c r="C28" s="82"/>
      <c r="D28" s="82" t="s">
        <v>650</v>
      </c>
      <c r="E28" s="82"/>
      <c r="F28" s="82"/>
      <c r="G28" s="82"/>
      <c r="H28" s="82"/>
      <c r="I28" s="82"/>
      <c r="J28" s="82"/>
      <c r="K28" s="82" t="s">
        <v>359</v>
      </c>
      <c r="L28" s="82"/>
    </row>
    <row r="31" spans="1:12" ht="20.25" x14ac:dyDescent="0.3">
      <c r="L31" s="168">
        <v>83</v>
      </c>
    </row>
    <row r="33" spans="1:12" x14ac:dyDescent="0.3">
      <c r="L33" s="143" t="s">
        <v>19</v>
      </c>
    </row>
    <row r="34" spans="1:12" x14ac:dyDescent="0.3">
      <c r="A34" s="203" t="s">
        <v>1</v>
      </c>
      <c r="B34" s="207" t="s">
        <v>2</v>
      </c>
      <c r="C34" s="203" t="s">
        <v>3</v>
      </c>
      <c r="D34" s="144" t="s">
        <v>9</v>
      </c>
      <c r="E34" s="209" t="s">
        <v>5</v>
      </c>
      <c r="F34" s="209"/>
      <c r="G34" s="209"/>
      <c r="H34" s="209"/>
      <c r="I34" s="209"/>
      <c r="J34" s="207" t="s">
        <v>8</v>
      </c>
      <c r="K34" s="203" t="s">
        <v>6</v>
      </c>
      <c r="L34" s="205" t="s">
        <v>7</v>
      </c>
    </row>
    <row r="35" spans="1:12" ht="37.5" x14ac:dyDescent="0.3">
      <c r="A35" s="204"/>
      <c r="B35" s="208"/>
      <c r="C35" s="204"/>
      <c r="D35" s="145" t="s">
        <v>4</v>
      </c>
      <c r="E35" s="146" t="s">
        <v>400</v>
      </c>
      <c r="F35" s="146" t="s">
        <v>401</v>
      </c>
      <c r="G35" s="146" t="s">
        <v>402</v>
      </c>
      <c r="H35" s="146" t="s">
        <v>403</v>
      </c>
      <c r="I35" s="146" t="s">
        <v>404</v>
      </c>
      <c r="J35" s="208"/>
      <c r="K35" s="204"/>
      <c r="L35" s="206"/>
    </row>
    <row r="36" spans="1:12" x14ac:dyDescent="0.3">
      <c r="A36" s="93">
        <v>5</v>
      </c>
      <c r="B36" s="92" t="s">
        <v>360</v>
      </c>
      <c r="C36" s="93" t="s">
        <v>351</v>
      </c>
      <c r="D36" s="93" t="s">
        <v>362</v>
      </c>
      <c r="E36" s="99">
        <v>100000</v>
      </c>
      <c r="F36" s="99">
        <v>100000</v>
      </c>
      <c r="G36" s="99">
        <v>100000</v>
      </c>
      <c r="H36" s="99">
        <v>100000</v>
      </c>
      <c r="I36" s="99">
        <v>100000</v>
      </c>
      <c r="J36" s="93" t="s">
        <v>365</v>
      </c>
      <c r="K36" s="93" t="s">
        <v>367</v>
      </c>
      <c r="L36" s="93" t="s">
        <v>14</v>
      </c>
    </row>
    <row r="37" spans="1:12" x14ac:dyDescent="0.3">
      <c r="A37" s="79"/>
      <c r="B37" s="79" t="s">
        <v>361</v>
      </c>
      <c r="C37" s="80" t="s">
        <v>646</v>
      </c>
      <c r="D37" s="80" t="s">
        <v>363</v>
      </c>
      <c r="E37" s="80"/>
      <c r="F37" s="80"/>
      <c r="G37" s="80"/>
      <c r="H37" s="80"/>
      <c r="I37" s="80"/>
      <c r="J37" s="80" t="s">
        <v>366</v>
      </c>
      <c r="K37" s="80" t="s">
        <v>386</v>
      </c>
      <c r="L37" s="80"/>
    </row>
    <row r="38" spans="1:12" x14ac:dyDescent="0.3">
      <c r="A38" s="79"/>
      <c r="B38" s="79"/>
      <c r="C38" s="80" t="s">
        <v>647</v>
      </c>
      <c r="D38" s="80" t="s">
        <v>364</v>
      </c>
      <c r="E38" s="80"/>
      <c r="F38" s="80"/>
      <c r="G38" s="80"/>
      <c r="H38" s="80"/>
      <c r="I38" s="80"/>
      <c r="J38" s="80"/>
      <c r="K38" s="80" t="s">
        <v>387</v>
      </c>
      <c r="L38" s="80"/>
    </row>
    <row r="39" spans="1:12" x14ac:dyDescent="0.3">
      <c r="A39" s="79"/>
      <c r="B39" s="79"/>
      <c r="C39" s="80" t="s">
        <v>395</v>
      </c>
      <c r="D39" s="80"/>
      <c r="E39" s="80"/>
      <c r="F39" s="80"/>
      <c r="G39" s="80"/>
      <c r="H39" s="80"/>
      <c r="I39" s="80"/>
      <c r="J39" s="80"/>
      <c r="K39" s="80" t="s">
        <v>359</v>
      </c>
      <c r="L39" s="80"/>
    </row>
    <row r="40" spans="1:12" x14ac:dyDescent="0.3">
      <c r="A40" s="87"/>
      <c r="B40" s="87"/>
      <c r="C40" s="82" t="s">
        <v>396</v>
      </c>
      <c r="D40" s="82"/>
      <c r="E40" s="82"/>
      <c r="F40" s="82"/>
      <c r="G40" s="82"/>
      <c r="H40" s="82"/>
      <c r="I40" s="82"/>
      <c r="J40" s="82"/>
      <c r="K40" s="82"/>
      <c r="L40" s="82"/>
    </row>
    <row r="41" spans="1:12" x14ac:dyDescent="0.3">
      <c r="A41" s="93">
        <v>6</v>
      </c>
      <c r="B41" s="92" t="s">
        <v>507</v>
      </c>
      <c r="C41" s="93" t="s">
        <v>508</v>
      </c>
      <c r="D41" s="80" t="s">
        <v>509</v>
      </c>
      <c r="E41" s="99">
        <v>60000</v>
      </c>
      <c r="F41" s="99">
        <v>60000</v>
      </c>
      <c r="G41" s="99">
        <v>60000</v>
      </c>
      <c r="H41" s="99">
        <v>60000</v>
      </c>
      <c r="I41" s="99">
        <v>60000</v>
      </c>
      <c r="J41" s="93" t="s">
        <v>510</v>
      </c>
      <c r="K41" s="93" t="s">
        <v>11</v>
      </c>
      <c r="L41" s="93" t="s">
        <v>10</v>
      </c>
    </row>
    <row r="42" spans="1:12" x14ac:dyDescent="0.3">
      <c r="A42" s="79"/>
      <c r="B42" s="79" t="s">
        <v>511</v>
      </c>
      <c r="C42" s="80" t="s">
        <v>512</v>
      </c>
      <c r="D42" s="80" t="s">
        <v>513</v>
      </c>
      <c r="E42" s="75"/>
      <c r="F42" s="75"/>
      <c r="G42" s="75"/>
      <c r="H42" s="75"/>
      <c r="I42" s="75"/>
      <c r="J42" s="80" t="s">
        <v>514</v>
      </c>
      <c r="K42" s="80" t="s">
        <v>515</v>
      </c>
      <c r="L42" s="79"/>
    </row>
    <row r="43" spans="1:12" x14ac:dyDescent="0.3">
      <c r="A43" s="79"/>
      <c r="B43" s="141" t="s">
        <v>516</v>
      </c>
      <c r="C43" s="80" t="s">
        <v>517</v>
      </c>
      <c r="D43" s="80" t="s">
        <v>518</v>
      </c>
      <c r="E43" s="79"/>
      <c r="F43" s="79"/>
      <c r="G43" s="79"/>
      <c r="H43" s="79"/>
      <c r="I43" s="79"/>
      <c r="J43" s="80" t="s">
        <v>519</v>
      </c>
      <c r="K43" s="80" t="s">
        <v>520</v>
      </c>
      <c r="L43" s="79"/>
    </row>
    <row r="44" spans="1:12" x14ac:dyDescent="0.3">
      <c r="A44" s="79"/>
      <c r="B44" s="79"/>
      <c r="C44" s="79"/>
      <c r="D44" s="80"/>
      <c r="E44" s="79"/>
      <c r="F44" s="79"/>
      <c r="G44" s="79"/>
      <c r="H44" s="79"/>
      <c r="I44" s="79"/>
      <c r="J44" s="80" t="s">
        <v>521</v>
      </c>
      <c r="K44" s="79"/>
      <c r="L44" s="79"/>
    </row>
    <row r="45" spans="1:12" x14ac:dyDescent="0.3">
      <c r="A45" s="87"/>
      <c r="B45" s="87"/>
      <c r="C45" s="87"/>
      <c r="D45" s="82"/>
      <c r="E45" s="87"/>
      <c r="F45" s="87"/>
      <c r="G45" s="87"/>
      <c r="H45" s="87"/>
      <c r="I45" s="87"/>
      <c r="J45" s="82" t="s">
        <v>522</v>
      </c>
      <c r="K45" s="87"/>
      <c r="L45" s="87"/>
    </row>
    <row r="46" spans="1:12" ht="21.75" x14ac:dyDescent="0.5">
      <c r="A46" s="93">
        <v>7</v>
      </c>
      <c r="B46" s="92" t="s">
        <v>696</v>
      </c>
      <c r="C46" s="93" t="s">
        <v>699</v>
      </c>
      <c r="D46" s="93" t="s">
        <v>606</v>
      </c>
      <c r="E46" s="133">
        <v>0</v>
      </c>
      <c r="F46" s="140">
        <v>20000</v>
      </c>
      <c r="G46" s="140">
        <v>50000</v>
      </c>
      <c r="H46" s="140">
        <v>50000</v>
      </c>
      <c r="I46" s="140">
        <v>50000</v>
      </c>
      <c r="J46" s="93" t="s">
        <v>22</v>
      </c>
      <c r="K46" s="83" t="s">
        <v>26</v>
      </c>
      <c r="L46" s="85" t="s">
        <v>14</v>
      </c>
    </row>
    <row r="47" spans="1:12" x14ac:dyDescent="0.3">
      <c r="A47" s="80"/>
      <c r="B47" s="79" t="s">
        <v>697</v>
      </c>
      <c r="C47" s="80" t="s">
        <v>700</v>
      </c>
      <c r="D47" s="80" t="s">
        <v>609</v>
      </c>
      <c r="E47" s="79"/>
      <c r="F47" s="79"/>
      <c r="G47" s="79"/>
      <c r="H47" s="79"/>
      <c r="I47" s="79"/>
      <c r="J47" s="80" t="s">
        <v>2</v>
      </c>
      <c r="K47" s="75" t="s">
        <v>640</v>
      </c>
      <c r="L47" s="80"/>
    </row>
    <row r="48" spans="1:12" x14ac:dyDescent="0.3">
      <c r="A48" s="82"/>
      <c r="B48" s="87" t="s">
        <v>698</v>
      </c>
      <c r="C48" s="82"/>
      <c r="D48" s="82"/>
      <c r="E48" s="87"/>
      <c r="F48" s="87"/>
      <c r="G48" s="87"/>
      <c r="H48" s="87"/>
      <c r="I48" s="87"/>
      <c r="J48" s="82"/>
      <c r="K48" s="82" t="s">
        <v>641</v>
      </c>
      <c r="L48" s="82"/>
    </row>
    <row r="49" spans="1:12" s="158" customFormat="1" ht="21.75" x14ac:dyDescent="0.5">
      <c r="A49" s="105">
        <v>8</v>
      </c>
      <c r="B49" s="156" t="s">
        <v>642</v>
      </c>
      <c r="C49" s="105" t="s">
        <v>508</v>
      </c>
      <c r="D49" s="105" t="s">
        <v>645</v>
      </c>
      <c r="E49" s="157">
        <v>0</v>
      </c>
      <c r="F49" s="157">
        <v>0</v>
      </c>
      <c r="G49" s="157">
        <v>0</v>
      </c>
      <c r="H49" s="157">
        <v>0</v>
      </c>
      <c r="I49" s="86">
        <v>500000</v>
      </c>
      <c r="J49" s="105" t="s">
        <v>11</v>
      </c>
      <c r="K49" s="105" t="s">
        <v>11</v>
      </c>
      <c r="L49" s="105" t="s">
        <v>10</v>
      </c>
    </row>
    <row r="50" spans="1:12" s="158" customFormat="1" x14ac:dyDescent="0.3">
      <c r="A50" s="159"/>
      <c r="B50" s="159" t="s">
        <v>643</v>
      </c>
      <c r="C50" s="106" t="s">
        <v>512</v>
      </c>
      <c r="D50" s="106" t="s">
        <v>656</v>
      </c>
      <c r="E50" s="159"/>
      <c r="F50" s="159"/>
      <c r="G50" s="159"/>
      <c r="H50" s="159"/>
      <c r="I50" s="159"/>
      <c r="J50" s="106" t="s">
        <v>657</v>
      </c>
      <c r="K50" s="106" t="s">
        <v>515</v>
      </c>
      <c r="L50" s="159"/>
    </row>
    <row r="51" spans="1:12" s="158" customFormat="1" x14ac:dyDescent="0.3">
      <c r="A51" s="159"/>
      <c r="B51" s="159" t="s">
        <v>644</v>
      </c>
      <c r="C51" s="106" t="s">
        <v>517</v>
      </c>
      <c r="D51" s="159"/>
      <c r="E51" s="159"/>
      <c r="F51" s="159"/>
      <c r="G51" s="159"/>
      <c r="H51" s="159"/>
      <c r="I51" s="159"/>
      <c r="J51" s="106" t="s">
        <v>512</v>
      </c>
      <c r="K51" s="106" t="s">
        <v>520</v>
      </c>
      <c r="L51" s="159"/>
    </row>
    <row r="52" spans="1:12" s="158" customFormat="1" x14ac:dyDescent="0.3">
      <c r="A52" s="159"/>
      <c r="B52" s="159"/>
      <c r="C52" s="159"/>
      <c r="D52" s="159"/>
      <c r="E52" s="159"/>
      <c r="F52" s="159"/>
      <c r="G52" s="159"/>
      <c r="H52" s="159"/>
      <c r="I52" s="159"/>
      <c r="J52" s="106"/>
      <c r="K52" s="160"/>
      <c r="L52" s="160"/>
    </row>
    <row r="53" spans="1:12" s="158" customFormat="1" x14ac:dyDescent="0.3">
      <c r="A53" s="176">
        <v>9</v>
      </c>
      <c r="B53" s="172" t="s">
        <v>701</v>
      </c>
      <c r="C53" s="176" t="s">
        <v>704</v>
      </c>
      <c r="D53" s="176" t="s">
        <v>706</v>
      </c>
      <c r="E53" s="99">
        <v>90000</v>
      </c>
      <c r="F53" s="99">
        <v>90000</v>
      </c>
      <c r="G53" s="99">
        <v>90000</v>
      </c>
      <c r="H53" s="99">
        <v>90000</v>
      </c>
      <c r="I53" s="99">
        <v>90000</v>
      </c>
      <c r="J53" s="105" t="s">
        <v>709</v>
      </c>
      <c r="K53" s="105" t="s">
        <v>11</v>
      </c>
      <c r="L53" s="85" t="s">
        <v>14</v>
      </c>
    </row>
    <row r="54" spans="1:12" s="158" customFormat="1" x14ac:dyDescent="0.3">
      <c r="A54" s="173"/>
      <c r="B54" s="173" t="s">
        <v>702</v>
      </c>
      <c r="C54" s="177" t="s">
        <v>705</v>
      </c>
      <c r="D54" s="177" t="s">
        <v>707</v>
      </c>
      <c r="E54" s="173"/>
      <c r="F54" s="173"/>
      <c r="G54" s="173"/>
      <c r="H54" s="159"/>
      <c r="I54" s="159"/>
      <c r="J54" s="106" t="s">
        <v>710</v>
      </c>
      <c r="K54" s="106" t="s">
        <v>711</v>
      </c>
      <c r="L54" s="106"/>
    </row>
    <row r="55" spans="1:12" s="158" customFormat="1" x14ac:dyDescent="0.3">
      <c r="A55" s="173"/>
      <c r="B55" s="173" t="s">
        <v>703</v>
      </c>
      <c r="C55" s="177" t="s">
        <v>517</v>
      </c>
      <c r="D55" s="177" t="s">
        <v>708</v>
      </c>
      <c r="E55" s="173"/>
      <c r="F55" s="173"/>
      <c r="G55" s="173"/>
      <c r="H55" s="159"/>
      <c r="I55" s="159"/>
      <c r="J55" s="106"/>
      <c r="K55" s="106" t="s">
        <v>712</v>
      </c>
      <c r="L55" s="106"/>
    </row>
    <row r="56" spans="1:12" s="158" customFormat="1" x14ac:dyDescent="0.3">
      <c r="A56" s="174"/>
      <c r="B56" s="174"/>
      <c r="C56" s="174"/>
      <c r="D56" s="174"/>
      <c r="E56" s="174"/>
      <c r="F56" s="174"/>
      <c r="G56" s="174"/>
      <c r="H56" s="160"/>
      <c r="I56" s="160"/>
      <c r="J56" s="175"/>
      <c r="K56" s="175"/>
      <c r="L56" s="175"/>
    </row>
    <row r="57" spans="1:12" x14ac:dyDescent="0.3">
      <c r="A57" s="87" t="s">
        <v>388</v>
      </c>
      <c r="B57" s="82" t="s">
        <v>713</v>
      </c>
      <c r="C57" s="87" t="s">
        <v>389</v>
      </c>
      <c r="D57" s="87" t="s">
        <v>389</v>
      </c>
      <c r="E57" s="96">
        <f>SUM(E7+E12+E18+E24+E36+E41+E53)</f>
        <v>300000</v>
      </c>
      <c r="F57" s="96">
        <f>SUM(F7+F12+F18+F24+F36+F41+F46+F53)</f>
        <v>320000</v>
      </c>
      <c r="G57" s="96">
        <f>SUM(G7+G12+G18+G24+G36+G41+G46+G53)</f>
        <v>350000</v>
      </c>
      <c r="H57" s="96">
        <f>SUM(H7+H12+H18+H24+H36+H41+H46+H53)</f>
        <v>350000</v>
      </c>
      <c r="I57" s="96">
        <f>SUM(I7+I12+I18+I24+I36+I41+I46+I49+I53)</f>
        <v>850000</v>
      </c>
      <c r="J57" s="19"/>
      <c r="K57" s="150" t="s">
        <v>389</v>
      </c>
      <c r="L57" s="150" t="s">
        <v>389</v>
      </c>
    </row>
    <row r="62" spans="1:12" ht="20.25" x14ac:dyDescent="0.3">
      <c r="L62" s="168">
        <v>84</v>
      </c>
    </row>
  </sheetData>
  <mergeCells count="14">
    <mergeCell ref="K5:K6"/>
    <mergeCell ref="L5:L6"/>
    <mergeCell ref="A5:A6"/>
    <mergeCell ref="B5:B6"/>
    <mergeCell ref="C5:C6"/>
    <mergeCell ref="J5:J6"/>
    <mergeCell ref="E5:I5"/>
    <mergeCell ref="K34:K35"/>
    <mergeCell ref="L34:L35"/>
    <mergeCell ref="A34:A35"/>
    <mergeCell ref="B34:B35"/>
    <mergeCell ref="C34:C35"/>
    <mergeCell ref="J34:J35"/>
    <mergeCell ref="E34:I34"/>
  </mergeCells>
  <printOptions horizontalCentered="1"/>
  <pageMargins left="0.15748031496062992" right="0.15748031496062992" top="0.15748031496062992" bottom="0.23622047244094491" header="0.19685039370078741" footer="0.15748031496062992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zoomScale="130" zoomScaleNormal="130" workbookViewId="0"/>
  </sheetViews>
  <sheetFormatPr defaultRowHeight="20.25" x14ac:dyDescent="0.3"/>
  <cols>
    <col min="1" max="1" width="3.875" style="1" customWidth="1"/>
    <col min="2" max="2" width="26.875" style="1" customWidth="1"/>
    <col min="3" max="3" width="16.25" style="1" customWidth="1"/>
    <col min="4" max="4" width="15.25" style="1" customWidth="1"/>
    <col min="5" max="9" width="8.875" style="2" customWidth="1"/>
    <col min="10" max="10" width="14.375" style="1" customWidth="1"/>
    <col min="11" max="11" width="13.125" style="1" customWidth="1"/>
    <col min="12" max="12" width="11" style="1" customWidth="1"/>
    <col min="13" max="16384" width="9" style="1"/>
  </cols>
  <sheetData>
    <row r="1" spans="1:13" s="3" customFormat="1" ht="35.25" customHeight="1" x14ac:dyDescent="0.3">
      <c r="E1" s="4"/>
      <c r="F1" s="4"/>
      <c r="G1" s="4"/>
      <c r="H1" s="4"/>
      <c r="I1" s="4"/>
    </row>
    <row r="2" spans="1:13" s="3" customFormat="1" ht="20.25" customHeight="1" x14ac:dyDescent="0.3">
      <c r="A2" s="3" t="s">
        <v>672</v>
      </c>
      <c r="E2" s="4"/>
      <c r="F2" s="4"/>
      <c r="G2" s="4"/>
      <c r="H2" s="4"/>
      <c r="I2" s="4"/>
      <c r="L2" s="19" t="s">
        <v>19</v>
      </c>
    </row>
    <row r="3" spans="1:13" s="3" customFormat="1" ht="18.75" x14ac:dyDescent="0.3">
      <c r="A3" s="190" t="s">
        <v>1</v>
      </c>
      <c r="B3" s="195" t="s">
        <v>2</v>
      </c>
      <c r="C3" s="190" t="s">
        <v>3</v>
      </c>
      <c r="D3" s="6" t="s">
        <v>9</v>
      </c>
      <c r="E3" s="210" t="s">
        <v>5</v>
      </c>
      <c r="F3" s="210"/>
      <c r="G3" s="210"/>
      <c r="H3" s="210"/>
      <c r="I3" s="210"/>
      <c r="J3" s="195" t="s">
        <v>8</v>
      </c>
      <c r="K3" s="190" t="s">
        <v>6</v>
      </c>
      <c r="L3" s="192" t="s">
        <v>7</v>
      </c>
      <c r="M3" s="4"/>
    </row>
    <row r="4" spans="1:13" s="3" customFormat="1" ht="34.5" customHeight="1" x14ac:dyDescent="0.3">
      <c r="A4" s="191"/>
      <c r="B4" s="196"/>
      <c r="C4" s="191"/>
      <c r="D4" s="7" t="s">
        <v>4</v>
      </c>
      <c r="E4" s="68" t="s">
        <v>400</v>
      </c>
      <c r="F4" s="68" t="s">
        <v>401</v>
      </c>
      <c r="G4" s="68" t="s">
        <v>402</v>
      </c>
      <c r="H4" s="68" t="s">
        <v>403</v>
      </c>
      <c r="I4" s="68" t="s">
        <v>404</v>
      </c>
      <c r="J4" s="196"/>
      <c r="K4" s="191"/>
      <c r="L4" s="193"/>
      <c r="M4" s="4"/>
    </row>
    <row r="5" spans="1:13" s="3" customFormat="1" ht="21.75" x14ac:dyDescent="0.5">
      <c r="A5" s="52">
        <v>1</v>
      </c>
      <c r="B5" s="9" t="s">
        <v>658</v>
      </c>
      <c r="C5" s="8" t="s">
        <v>56</v>
      </c>
      <c r="D5" s="8" t="s">
        <v>397</v>
      </c>
      <c r="E5" s="57">
        <v>0</v>
      </c>
      <c r="F5" s="57">
        <v>0</v>
      </c>
      <c r="G5" s="10">
        <v>500000</v>
      </c>
      <c r="H5" s="57">
        <v>0</v>
      </c>
      <c r="I5" s="57">
        <v>0</v>
      </c>
      <c r="J5" s="8" t="s">
        <v>60</v>
      </c>
      <c r="K5" s="8" t="s">
        <v>26</v>
      </c>
      <c r="L5" s="8" t="s">
        <v>10</v>
      </c>
    </row>
    <row r="6" spans="1:13" s="3" customFormat="1" ht="18.75" x14ac:dyDescent="0.3">
      <c r="A6" s="12"/>
      <c r="B6" s="11" t="s">
        <v>54</v>
      </c>
      <c r="C6" s="12" t="s">
        <v>57</v>
      </c>
      <c r="D6" s="12" t="s">
        <v>398</v>
      </c>
      <c r="E6" s="12"/>
      <c r="F6" s="12"/>
      <c r="G6" s="12"/>
      <c r="H6" s="12"/>
      <c r="I6" s="12"/>
      <c r="J6" s="12"/>
      <c r="K6" s="12" t="s">
        <v>61</v>
      </c>
      <c r="L6" s="12"/>
    </row>
    <row r="7" spans="1:13" s="3" customFormat="1" ht="18.75" x14ac:dyDescent="0.3">
      <c r="A7" s="12"/>
      <c r="B7" s="11" t="s">
        <v>55</v>
      </c>
      <c r="C7" s="12" t="s">
        <v>58</v>
      </c>
      <c r="D7" s="12" t="s">
        <v>399</v>
      </c>
      <c r="E7" s="12"/>
      <c r="F7" s="12"/>
      <c r="G7" s="12"/>
      <c r="H7" s="12"/>
      <c r="I7" s="12"/>
      <c r="J7" s="12"/>
      <c r="K7" s="12" t="s">
        <v>62</v>
      </c>
      <c r="L7" s="12"/>
    </row>
    <row r="8" spans="1:13" s="3" customFormat="1" ht="18.75" x14ac:dyDescent="0.3">
      <c r="A8" s="12"/>
      <c r="B8" s="11"/>
      <c r="C8" s="12" t="s">
        <v>59</v>
      </c>
      <c r="D8" s="12"/>
      <c r="E8" s="25"/>
      <c r="F8" s="25"/>
      <c r="G8" s="12"/>
      <c r="H8" s="12"/>
      <c r="I8" s="12"/>
      <c r="J8" s="12"/>
      <c r="K8" s="12" t="s">
        <v>63</v>
      </c>
      <c r="L8" s="12"/>
    </row>
    <row r="9" spans="1:13" s="3" customFormat="1" ht="18.75" x14ac:dyDescent="0.3">
      <c r="A9" s="5"/>
      <c r="B9" s="13"/>
      <c r="C9" s="5" t="s">
        <v>21</v>
      </c>
      <c r="D9" s="5"/>
      <c r="E9" s="5"/>
      <c r="F9" s="5"/>
      <c r="G9" s="5"/>
      <c r="H9" s="5"/>
      <c r="I9" s="5"/>
      <c r="J9" s="5"/>
      <c r="K9" s="5"/>
      <c r="L9" s="5"/>
    </row>
    <row r="10" spans="1:13" s="3" customFormat="1" ht="18.75" x14ac:dyDescent="0.3">
      <c r="A10" s="8">
        <v>2</v>
      </c>
      <c r="B10" s="9" t="s">
        <v>237</v>
      </c>
      <c r="C10" s="8" t="s">
        <v>239</v>
      </c>
      <c r="D10" s="8" t="s">
        <v>242</v>
      </c>
      <c r="E10" s="10">
        <v>1000000</v>
      </c>
      <c r="F10" s="10">
        <v>1000000</v>
      </c>
      <c r="G10" s="10">
        <v>1000000</v>
      </c>
      <c r="H10" s="10">
        <v>1000000</v>
      </c>
      <c r="I10" s="10">
        <v>1000000</v>
      </c>
      <c r="J10" s="8" t="s">
        <v>244</v>
      </c>
      <c r="K10" s="65" t="s">
        <v>246</v>
      </c>
      <c r="L10" s="8" t="s">
        <v>10</v>
      </c>
    </row>
    <row r="11" spans="1:13" s="3" customFormat="1" ht="18.75" x14ac:dyDescent="0.3">
      <c r="A11" s="12"/>
      <c r="B11" s="11" t="s">
        <v>238</v>
      </c>
      <c r="C11" s="12" t="s">
        <v>240</v>
      </c>
      <c r="D11" s="12" t="s">
        <v>243</v>
      </c>
      <c r="E11" s="12"/>
      <c r="F11" s="12"/>
      <c r="G11" s="12"/>
      <c r="H11" s="12"/>
      <c r="I11" s="12"/>
      <c r="J11" s="12" t="s">
        <v>245</v>
      </c>
      <c r="K11" s="66" t="s">
        <v>13</v>
      </c>
      <c r="L11" s="12"/>
    </row>
    <row r="12" spans="1:13" s="3" customFormat="1" ht="18.75" x14ac:dyDescent="0.3">
      <c r="A12" s="5"/>
      <c r="B12" s="13"/>
      <c r="C12" s="5" t="s">
        <v>241</v>
      </c>
      <c r="D12" s="5"/>
      <c r="E12" s="26"/>
      <c r="F12" s="26"/>
      <c r="G12" s="5"/>
      <c r="H12" s="5"/>
      <c r="I12" s="5"/>
      <c r="J12" s="5"/>
      <c r="K12" s="67"/>
      <c r="L12" s="5"/>
    </row>
    <row r="13" spans="1:13" s="3" customFormat="1" ht="18.75" x14ac:dyDescent="0.3">
      <c r="A13" s="8">
        <v>3</v>
      </c>
      <c r="B13" s="9" t="s">
        <v>247</v>
      </c>
      <c r="C13" s="8" t="s">
        <v>248</v>
      </c>
      <c r="D13" s="8" t="s">
        <v>250</v>
      </c>
      <c r="E13" s="10">
        <v>1000000</v>
      </c>
      <c r="F13" s="10">
        <v>1000000</v>
      </c>
      <c r="G13" s="10">
        <v>1000000</v>
      </c>
      <c r="H13" s="10">
        <v>1000000</v>
      </c>
      <c r="I13" s="10">
        <v>1000000</v>
      </c>
      <c r="J13" s="8" t="s">
        <v>244</v>
      </c>
      <c r="K13" s="65" t="s">
        <v>246</v>
      </c>
      <c r="L13" s="8" t="s">
        <v>42</v>
      </c>
    </row>
    <row r="14" spans="1:13" s="3" customFormat="1" ht="18.75" x14ac:dyDescent="0.3">
      <c r="A14" s="11"/>
      <c r="B14" s="11" t="s">
        <v>217</v>
      </c>
      <c r="C14" s="12" t="s">
        <v>249</v>
      </c>
      <c r="D14" s="12"/>
      <c r="E14" s="12"/>
      <c r="F14" s="12"/>
      <c r="G14" s="12"/>
      <c r="H14" s="12"/>
      <c r="I14" s="12"/>
      <c r="J14" s="12" t="s">
        <v>245</v>
      </c>
      <c r="K14" s="66" t="s">
        <v>13</v>
      </c>
      <c r="L14" s="12"/>
    </row>
    <row r="15" spans="1:13" s="3" customFormat="1" ht="18.75" x14ac:dyDescent="0.3">
      <c r="A15" s="13"/>
      <c r="B15" s="13"/>
      <c r="C15" s="5" t="s">
        <v>241</v>
      </c>
      <c r="D15" s="5"/>
      <c r="E15" s="5"/>
      <c r="F15" s="5"/>
      <c r="G15" s="5"/>
      <c r="H15" s="5"/>
      <c r="I15" s="5"/>
      <c r="J15" s="5"/>
      <c r="K15" s="5"/>
      <c r="L15" s="5"/>
    </row>
    <row r="16" spans="1:13" ht="23.25" x14ac:dyDescent="0.5">
      <c r="A16" s="91">
        <v>4</v>
      </c>
      <c r="B16" s="92" t="s">
        <v>432</v>
      </c>
      <c r="C16" s="93" t="s">
        <v>433</v>
      </c>
      <c r="D16" s="83" t="s">
        <v>434</v>
      </c>
      <c r="E16" s="57">
        <v>0</v>
      </c>
      <c r="F16" s="57">
        <v>0</v>
      </c>
      <c r="G16" s="86">
        <v>500000</v>
      </c>
      <c r="H16" s="86">
        <v>500000</v>
      </c>
      <c r="I16" s="57">
        <v>0</v>
      </c>
      <c r="J16" s="93" t="s">
        <v>443</v>
      </c>
      <c r="K16" s="83" t="s">
        <v>444</v>
      </c>
      <c r="L16" s="85" t="s">
        <v>10</v>
      </c>
    </row>
    <row r="17" spans="1:13" x14ac:dyDescent="0.3">
      <c r="A17" s="79"/>
      <c r="B17" s="94" t="s">
        <v>28</v>
      </c>
      <c r="C17" s="80" t="s">
        <v>435</v>
      </c>
      <c r="D17" s="75" t="s">
        <v>436</v>
      </c>
      <c r="E17" s="80"/>
      <c r="F17" s="75"/>
      <c r="G17" s="75"/>
      <c r="H17" s="75"/>
      <c r="I17" s="75"/>
      <c r="J17" s="80" t="s">
        <v>445</v>
      </c>
      <c r="K17" s="75" t="s">
        <v>419</v>
      </c>
      <c r="L17" s="77"/>
    </row>
    <row r="18" spans="1:13" x14ac:dyDescent="0.3">
      <c r="A18" s="79"/>
      <c r="B18" s="79"/>
      <c r="C18" s="80" t="s">
        <v>437</v>
      </c>
      <c r="D18" s="80" t="s">
        <v>438</v>
      </c>
      <c r="E18" s="80"/>
      <c r="F18" s="80"/>
      <c r="G18" s="80"/>
      <c r="H18" s="80"/>
      <c r="I18" s="80"/>
      <c r="J18" s="80"/>
      <c r="K18" s="80" t="s">
        <v>446</v>
      </c>
      <c r="L18" s="80"/>
    </row>
    <row r="19" spans="1:13" x14ac:dyDescent="0.3">
      <c r="A19" s="79"/>
      <c r="B19" s="79"/>
      <c r="C19" s="80" t="s">
        <v>439</v>
      </c>
      <c r="D19" s="80" t="s">
        <v>440</v>
      </c>
      <c r="E19" s="80"/>
      <c r="F19" s="80"/>
      <c r="G19" s="80"/>
      <c r="H19" s="80"/>
      <c r="I19" s="80"/>
      <c r="J19" s="80"/>
      <c r="K19" s="80" t="s">
        <v>447</v>
      </c>
      <c r="L19" s="80"/>
    </row>
    <row r="20" spans="1:13" ht="19.5" customHeight="1" x14ac:dyDescent="0.3">
      <c r="A20" s="87"/>
      <c r="B20" s="87"/>
      <c r="C20" s="82" t="s">
        <v>441</v>
      </c>
      <c r="D20" s="95" t="s">
        <v>442</v>
      </c>
      <c r="E20" s="82"/>
      <c r="F20" s="96"/>
      <c r="G20" s="96"/>
      <c r="H20" s="96"/>
      <c r="I20" s="96"/>
      <c r="J20" s="82"/>
      <c r="K20" s="82"/>
      <c r="L20" s="82"/>
    </row>
    <row r="21" spans="1:13" ht="23.25" x14ac:dyDescent="0.5">
      <c r="A21" s="93">
        <v>5</v>
      </c>
      <c r="B21" s="92" t="s">
        <v>448</v>
      </c>
      <c r="C21" s="93" t="s">
        <v>449</v>
      </c>
      <c r="D21" s="83" t="s">
        <v>450</v>
      </c>
      <c r="E21" s="99">
        <v>500000</v>
      </c>
      <c r="F21" s="99">
        <v>500000</v>
      </c>
      <c r="G21" s="57">
        <v>0</v>
      </c>
      <c r="H21" s="57">
        <v>0</v>
      </c>
      <c r="I21" s="57">
        <v>0</v>
      </c>
      <c r="J21" s="93" t="s">
        <v>51</v>
      </c>
      <c r="K21" s="93" t="s">
        <v>444</v>
      </c>
      <c r="L21" s="93" t="s">
        <v>10</v>
      </c>
    </row>
    <row r="22" spans="1:13" x14ac:dyDescent="0.3">
      <c r="A22" s="79"/>
      <c r="B22" s="79" t="s">
        <v>451</v>
      </c>
      <c r="C22" s="80" t="s">
        <v>242</v>
      </c>
      <c r="D22" s="80" t="s">
        <v>452</v>
      </c>
      <c r="E22" s="80"/>
      <c r="F22" s="80"/>
      <c r="G22" s="80"/>
      <c r="H22" s="80"/>
      <c r="I22" s="80"/>
      <c r="J22" s="80" t="s">
        <v>473</v>
      </c>
      <c r="K22" s="80" t="s">
        <v>474</v>
      </c>
      <c r="L22" s="80"/>
    </row>
    <row r="23" spans="1:13" x14ac:dyDescent="0.3">
      <c r="A23" s="79"/>
      <c r="B23" s="79" t="s">
        <v>453</v>
      </c>
      <c r="C23" s="80" t="s">
        <v>454</v>
      </c>
      <c r="D23" s="80" t="s">
        <v>455</v>
      </c>
      <c r="E23" s="80"/>
      <c r="F23" s="80"/>
      <c r="G23" s="80"/>
      <c r="H23" s="80"/>
      <c r="I23" s="80"/>
      <c r="J23" s="80"/>
      <c r="K23" s="80" t="s">
        <v>475</v>
      </c>
      <c r="L23" s="80"/>
    </row>
    <row r="24" spans="1:13" x14ac:dyDescent="0.3">
      <c r="A24" s="79"/>
      <c r="B24" s="79"/>
      <c r="C24" s="80" t="s">
        <v>456</v>
      </c>
      <c r="D24" s="80" t="s">
        <v>457</v>
      </c>
      <c r="E24" s="80"/>
      <c r="F24" s="80"/>
      <c r="G24" s="100"/>
      <c r="H24" s="100"/>
      <c r="I24" s="100"/>
      <c r="J24" s="80"/>
      <c r="K24" s="80"/>
      <c r="L24" s="80"/>
    </row>
    <row r="25" spans="1:13" x14ac:dyDescent="0.3">
      <c r="A25" s="79"/>
      <c r="B25" s="79"/>
      <c r="C25" s="80" t="s">
        <v>458</v>
      </c>
      <c r="D25" s="80" t="s">
        <v>459</v>
      </c>
      <c r="E25" s="80"/>
      <c r="F25" s="80"/>
      <c r="G25" s="80"/>
      <c r="H25" s="80"/>
      <c r="I25" s="80"/>
      <c r="J25" s="80"/>
      <c r="K25" s="80"/>
      <c r="L25" s="80"/>
    </row>
    <row r="26" spans="1:13" s="3" customFormat="1" ht="20.25" customHeight="1" x14ac:dyDescent="0.3">
      <c r="A26" s="79"/>
      <c r="B26" s="79"/>
      <c r="C26" s="80" t="s">
        <v>460</v>
      </c>
      <c r="D26" s="80"/>
      <c r="E26" s="80"/>
      <c r="F26" s="80"/>
      <c r="G26" s="80"/>
      <c r="H26" s="80"/>
      <c r="I26" s="80"/>
      <c r="J26" s="80"/>
      <c r="K26" s="80"/>
      <c r="L26" s="80"/>
    </row>
    <row r="27" spans="1:13" s="3" customFormat="1" ht="18.75" x14ac:dyDescent="0.3">
      <c r="A27" s="87"/>
      <c r="B27" s="87"/>
      <c r="C27" s="82" t="s">
        <v>49</v>
      </c>
      <c r="D27" s="82"/>
      <c r="E27" s="82"/>
      <c r="F27" s="82"/>
      <c r="G27" s="82"/>
      <c r="H27" s="82"/>
      <c r="I27" s="82"/>
      <c r="J27" s="82"/>
      <c r="K27" s="82"/>
      <c r="L27" s="82"/>
      <c r="M27" s="4"/>
    </row>
    <row r="28" spans="1:13" s="3" customFormat="1" ht="23.25" customHeight="1" x14ac:dyDescent="0.3">
      <c r="A28" s="98"/>
      <c r="B28" s="97"/>
      <c r="C28" s="98"/>
      <c r="D28" s="69"/>
      <c r="E28" s="72"/>
      <c r="F28" s="72"/>
      <c r="G28" s="72"/>
      <c r="H28" s="72"/>
      <c r="I28" s="61"/>
      <c r="J28" s="97"/>
      <c r="K28" s="98"/>
      <c r="L28" s="101"/>
      <c r="M28" s="4"/>
    </row>
    <row r="29" spans="1:13" s="3" customFormat="1" ht="18.75" x14ac:dyDescent="0.3">
      <c r="A29" s="20"/>
      <c r="B29" s="14"/>
      <c r="C29" s="21"/>
      <c r="D29" s="21"/>
      <c r="E29" s="36"/>
      <c r="F29" s="36"/>
      <c r="G29" s="36"/>
      <c r="H29" s="36"/>
      <c r="I29" s="36"/>
      <c r="J29" s="20"/>
      <c r="K29" s="20"/>
      <c r="L29" s="20"/>
    </row>
    <row r="30" spans="1:13" x14ac:dyDescent="0.3">
      <c r="L30" s="168">
        <v>85</v>
      </c>
    </row>
    <row r="31" spans="1:13" x14ac:dyDescent="0.3">
      <c r="L31" s="168"/>
    </row>
    <row r="32" spans="1:13" x14ac:dyDescent="0.3">
      <c r="L32" s="168"/>
    </row>
    <row r="33" spans="1:12" x14ac:dyDescent="0.3">
      <c r="L33" s="19" t="s">
        <v>19</v>
      </c>
    </row>
    <row r="34" spans="1:12" s="3" customFormat="1" ht="18.75" x14ac:dyDescent="0.3">
      <c r="A34" s="190" t="s">
        <v>1</v>
      </c>
      <c r="B34" s="195" t="s">
        <v>2</v>
      </c>
      <c r="C34" s="190" t="s">
        <v>3</v>
      </c>
      <c r="D34" s="70" t="s">
        <v>9</v>
      </c>
      <c r="E34" s="210" t="s">
        <v>5</v>
      </c>
      <c r="F34" s="210"/>
      <c r="G34" s="210"/>
      <c r="H34" s="210"/>
      <c r="I34" s="210"/>
      <c r="J34" s="195" t="s">
        <v>8</v>
      </c>
      <c r="K34" s="190" t="s">
        <v>6</v>
      </c>
      <c r="L34" s="192" t="s">
        <v>7</v>
      </c>
    </row>
    <row r="35" spans="1:12" ht="37.5" x14ac:dyDescent="0.3">
      <c r="A35" s="191"/>
      <c r="B35" s="196"/>
      <c r="C35" s="191"/>
      <c r="D35" s="71" t="s">
        <v>4</v>
      </c>
      <c r="E35" s="73" t="s">
        <v>400</v>
      </c>
      <c r="F35" s="73" t="s">
        <v>401</v>
      </c>
      <c r="G35" s="73" t="s">
        <v>402</v>
      </c>
      <c r="H35" s="73" t="s">
        <v>403</v>
      </c>
      <c r="I35" s="73" t="s">
        <v>404</v>
      </c>
      <c r="J35" s="196"/>
      <c r="K35" s="191"/>
      <c r="L35" s="193"/>
    </row>
    <row r="36" spans="1:12" ht="23.25" x14ac:dyDescent="0.5">
      <c r="A36" s="93">
        <v>6</v>
      </c>
      <c r="B36" s="92" t="s">
        <v>461</v>
      </c>
      <c r="C36" s="93" t="s">
        <v>462</v>
      </c>
      <c r="D36" s="93" t="s">
        <v>463</v>
      </c>
      <c r="E36" s="99">
        <v>220000</v>
      </c>
      <c r="F36" s="57">
        <v>0</v>
      </c>
      <c r="G36" s="57">
        <v>0</v>
      </c>
      <c r="H36" s="57">
        <v>0</v>
      </c>
      <c r="I36" s="57">
        <v>0</v>
      </c>
      <c r="J36" s="93" t="s">
        <v>51</v>
      </c>
      <c r="K36" s="93" t="s">
        <v>476</v>
      </c>
      <c r="L36" s="93" t="s">
        <v>10</v>
      </c>
    </row>
    <row r="37" spans="1:12" x14ac:dyDescent="0.3">
      <c r="A37" s="79"/>
      <c r="B37" s="79"/>
      <c r="C37" s="80" t="s">
        <v>464</v>
      </c>
      <c r="D37" s="80" t="s">
        <v>465</v>
      </c>
      <c r="E37" s="79"/>
      <c r="F37" s="79"/>
      <c r="G37" s="79"/>
      <c r="H37" s="79"/>
      <c r="I37" s="79"/>
      <c r="J37" s="80" t="s">
        <v>473</v>
      </c>
      <c r="K37" s="80" t="s">
        <v>477</v>
      </c>
      <c r="L37" s="80"/>
    </row>
    <row r="38" spans="1:12" x14ac:dyDescent="0.3">
      <c r="A38" s="79"/>
      <c r="B38" s="79"/>
      <c r="C38" s="80" t="s">
        <v>466</v>
      </c>
      <c r="D38" s="80" t="s">
        <v>467</v>
      </c>
      <c r="E38" s="79"/>
      <c r="F38" s="79"/>
      <c r="G38" s="79"/>
      <c r="H38" s="79"/>
      <c r="I38" s="79"/>
      <c r="J38" s="80"/>
      <c r="K38" s="80" t="s">
        <v>13</v>
      </c>
      <c r="L38" s="80"/>
    </row>
    <row r="39" spans="1:12" x14ac:dyDescent="0.3">
      <c r="A39" s="79"/>
      <c r="B39" s="79"/>
      <c r="C39" s="80" t="s">
        <v>468</v>
      </c>
      <c r="D39" s="80" t="s">
        <v>469</v>
      </c>
      <c r="E39" s="79"/>
      <c r="F39" s="79"/>
      <c r="G39" s="79"/>
      <c r="H39" s="79"/>
      <c r="I39" s="79"/>
      <c r="J39" s="80"/>
      <c r="K39" s="80"/>
      <c r="L39" s="80"/>
    </row>
    <row r="40" spans="1:12" x14ac:dyDescent="0.3">
      <c r="A40" s="79"/>
      <c r="B40" s="79"/>
      <c r="C40" s="80" t="s">
        <v>470</v>
      </c>
      <c r="D40" s="80" t="s">
        <v>471</v>
      </c>
      <c r="E40" s="79"/>
      <c r="F40" s="79"/>
      <c r="G40" s="79"/>
      <c r="H40" s="79"/>
      <c r="I40" s="79"/>
      <c r="J40" s="80"/>
      <c r="K40" s="80"/>
      <c r="L40" s="80"/>
    </row>
    <row r="41" spans="1:12" x14ac:dyDescent="0.3">
      <c r="A41" s="87"/>
      <c r="B41" s="87"/>
      <c r="C41" s="82"/>
      <c r="D41" s="82" t="s">
        <v>472</v>
      </c>
      <c r="E41" s="87"/>
      <c r="F41" s="87"/>
      <c r="G41" s="87"/>
      <c r="H41" s="87"/>
      <c r="I41" s="87"/>
      <c r="J41" s="82"/>
      <c r="K41" s="82"/>
      <c r="L41" s="82"/>
    </row>
    <row r="42" spans="1:12" x14ac:dyDescent="0.3">
      <c r="A42" s="53" t="s">
        <v>388</v>
      </c>
      <c r="B42" s="19" t="s">
        <v>659</v>
      </c>
      <c r="C42" s="53" t="s">
        <v>389</v>
      </c>
      <c r="D42" s="55" t="s">
        <v>389</v>
      </c>
      <c r="E42" s="56">
        <f>SUM(E10+E13+E21+E36)</f>
        <v>2720000</v>
      </c>
      <c r="F42" s="56">
        <f>SUM(F10+F13+F21)</f>
        <v>2500000</v>
      </c>
      <c r="G42" s="56">
        <f>SUM(G5+G10+G13+G16)</f>
        <v>3000000</v>
      </c>
      <c r="H42" s="56">
        <f>SUM(H10+H13+H16)</f>
        <v>2500000</v>
      </c>
      <c r="I42" s="56">
        <f>SUM(I10+I13)</f>
        <v>2000000</v>
      </c>
      <c r="J42" s="55" t="s">
        <v>389</v>
      </c>
      <c r="K42" s="55" t="s">
        <v>389</v>
      </c>
      <c r="L42" s="55" t="s">
        <v>389</v>
      </c>
    </row>
    <row r="60" spans="12:12" x14ac:dyDescent="0.3">
      <c r="L60" s="168">
        <v>86</v>
      </c>
    </row>
  </sheetData>
  <mergeCells count="14">
    <mergeCell ref="K34:K35"/>
    <mergeCell ref="L34:L35"/>
    <mergeCell ref="A34:A35"/>
    <mergeCell ref="B34:B35"/>
    <mergeCell ref="C34:C35"/>
    <mergeCell ref="E34:I34"/>
    <mergeCell ref="J34:J35"/>
    <mergeCell ref="L3:L4"/>
    <mergeCell ref="A3:A4"/>
    <mergeCell ref="B3:B4"/>
    <mergeCell ref="C3:C4"/>
    <mergeCell ref="J3:J4"/>
    <mergeCell ref="K3:K4"/>
    <mergeCell ref="E3:I3"/>
  </mergeCells>
  <printOptions horizontalCentered="1"/>
  <pageMargins left="0.15748031496062992" right="0.15748031496062992" top="0.15748031496062992" bottom="0.23622047244094491" header="0.19685039370078741" footer="0.15748031496062992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L28"/>
  <sheetViews>
    <sheetView zoomScale="115" zoomScaleNormal="115" workbookViewId="0"/>
  </sheetViews>
  <sheetFormatPr defaultRowHeight="20.25" x14ac:dyDescent="0.3"/>
  <cols>
    <col min="1" max="1" width="3.875" style="1" customWidth="1"/>
    <col min="2" max="2" width="26.875" style="1" customWidth="1"/>
    <col min="3" max="3" width="16.25" style="1" customWidth="1"/>
    <col min="4" max="4" width="15.25" style="1" customWidth="1"/>
    <col min="5" max="9" width="8.75" style="2" customWidth="1"/>
    <col min="10" max="10" width="14.375" style="1" customWidth="1"/>
    <col min="11" max="11" width="13.125" style="1" customWidth="1"/>
    <col min="12" max="12" width="11" style="1" customWidth="1"/>
    <col min="13" max="16384" width="9" style="1"/>
  </cols>
  <sheetData>
    <row r="3" spans="1:12" s="3" customFormat="1" ht="18.75" x14ac:dyDescent="0.3">
      <c r="A3" s="3" t="s">
        <v>673</v>
      </c>
      <c r="E3" s="4"/>
      <c r="F3" s="4"/>
      <c r="G3" s="4"/>
      <c r="H3" s="4"/>
      <c r="I3" s="4"/>
    </row>
    <row r="4" spans="1:12" x14ac:dyDescent="0.3">
      <c r="A4" s="3"/>
      <c r="B4" s="3"/>
      <c r="C4" s="3"/>
      <c r="D4" s="3"/>
      <c r="E4" s="4"/>
      <c r="F4" s="4"/>
      <c r="G4" s="4"/>
      <c r="H4" s="4"/>
      <c r="I4" s="4"/>
      <c r="J4" s="3"/>
      <c r="K4" s="3"/>
      <c r="L4" s="19" t="s">
        <v>19</v>
      </c>
    </row>
    <row r="5" spans="1:12" x14ac:dyDescent="0.3">
      <c r="A5" s="190" t="s">
        <v>1</v>
      </c>
      <c r="B5" s="195" t="s">
        <v>2</v>
      </c>
      <c r="C5" s="190" t="s">
        <v>3</v>
      </c>
      <c r="D5" s="31" t="s">
        <v>9</v>
      </c>
      <c r="E5" s="210" t="s">
        <v>5</v>
      </c>
      <c r="F5" s="210"/>
      <c r="G5" s="210"/>
      <c r="H5" s="210"/>
      <c r="I5" s="210"/>
      <c r="J5" s="195" t="s">
        <v>8</v>
      </c>
      <c r="K5" s="190" t="s">
        <v>6</v>
      </c>
      <c r="L5" s="192" t="s">
        <v>7</v>
      </c>
    </row>
    <row r="6" spans="1:12" ht="37.5" x14ac:dyDescent="0.3">
      <c r="A6" s="191"/>
      <c r="B6" s="196"/>
      <c r="C6" s="191"/>
      <c r="D6" s="32" t="s">
        <v>4</v>
      </c>
      <c r="E6" s="68" t="s">
        <v>400</v>
      </c>
      <c r="F6" s="68" t="s">
        <v>401</v>
      </c>
      <c r="G6" s="68" t="s">
        <v>402</v>
      </c>
      <c r="H6" s="68" t="s">
        <v>403</v>
      </c>
      <c r="I6" s="68" t="s">
        <v>404</v>
      </c>
      <c r="J6" s="196"/>
      <c r="K6" s="191"/>
      <c r="L6" s="193"/>
    </row>
    <row r="7" spans="1:12" x14ac:dyDescent="0.3">
      <c r="A7" s="44">
        <v>1</v>
      </c>
      <c r="B7" s="9" t="s">
        <v>75</v>
      </c>
      <c r="C7" s="8" t="s">
        <v>78</v>
      </c>
      <c r="D7" s="8" t="s">
        <v>71</v>
      </c>
      <c r="E7" s="10">
        <v>300000</v>
      </c>
      <c r="F7" s="10">
        <v>300000</v>
      </c>
      <c r="G7" s="10">
        <v>300000</v>
      </c>
      <c r="H7" s="10">
        <v>300000</v>
      </c>
      <c r="I7" s="10">
        <v>300000</v>
      </c>
      <c r="J7" s="8" t="s">
        <v>51</v>
      </c>
      <c r="K7" s="8" t="s">
        <v>86</v>
      </c>
      <c r="L7" s="8" t="s">
        <v>42</v>
      </c>
    </row>
    <row r="8" spans="1:12" x14ac:dyDescent="0.3">
      <c r="A8" s="11"/>
      <c r="B8" s="11" t="s">
        <v>76</v>
      </c>
      <c r="C8" s="12" t="s">
        <v>79</v>
      </c>
      <c r="D8" s="12" t="s">
        <v>83</v>
      </c>
      <c r="E8" s="12"/>
      <c r="F8" s="12"/>
      <c r="G8" s="12"/>
      <c r="H8" s="12"/>
      <c r="I8" s="12"/>
      <c r="J8" s="12" t="s">
        <v>85</v>
      </c>
      <c r="K8" s="12" t="s">
        <v>87</v>
      </c>
      <c r="L8" s="12"/>
    </row>
    <row r="9" spans="1:12" x14ac:dyDescent="0.3">
      <c r="A9" s="11"/>
      <c r="B9" s="11" t="s">
        <v>77</v>
      </c>
      <c r="C9" s="12" t="s">
        <v>80</v>
      </c>
      <c r="D9" s="12" t="s">
        <v>84</v>
      </c>
      <c r="E9" s="12"/>
      <c r="F9" s="12"/>
      <c r="G9" s="12"/>
      <c r="H9" s="12"/>
      <c r="I9" s="12"/>
      <c r="J9" s="12"/>
      <c r="K9" s="12" t="s">
        <v>88</v>
      </c>
      <c r="L9" s="12"/>
    </row>
    <row r="10" spans="1:12" x14ac:dyDescent="0.3">
      <c r="A10" s="12"/>
      <c r="B10" s="11"/>
      <c r="C10" s="12" t="s">
        <v>81</v>
      </c>
      <c r="D10" s="12"/>
      <c r="E10" s="25"/>
      <c r="F10" s="25"/>
      <c r="G10" s="12"/>
      <c r="H10" s="12"/>
      <c r="I10" s="12"/>
      <c r="J10" s="12"/>
      <c r="K10" s="12" t="s">
        <v>89</v>
      </c>
      <c r="L10" s="12"/>
    </row>
    <row r="11" spans="1:12" x14ac:dyDescent="0.3">
      <c r="A11" s="5"/>
      <c r="B11" s="13"/>
      <c r="C11" s="5" t="s">
        <v>82</v>
      </c>
      <c r="D11" s="5"/>
      <c r="E11" s="5"/>
      <c r="F11" s="5"/>
      <c r="G11" s="5"/>
      <c r="H11" s="5"/>
      <c r="I11" s="5"/>
      <c r="J11" s="5"/>
      <c r="K11" s="5" t="s">
        <v>90</v>
      </c>
      <c r="L11" s="5"/>
    </row>
    <row r="12" spans="1:12" x14ac:dyDescent="0.3">
      <c r="A12" s="53" t="s">
        <v>388</v>
      </c>
      <c r="B12" s="19" t="s">
        <v>390</v>
      </c>
      <c r="C12" s="53" t="s">
        <v>389</v>
      </c>
      <c r="D12" s="55" t="s">
        <v>389</v>
      </c>
      <c r="E12" s="54">
        <f>E7</f>
        <v>300000</v>
      </c>
      <c r="F12" s="54">
        <f>F7</f>
        <v>300000</v>
      </c>
      <c r="G12" s="54">
        <f>G7</f>
        <v>300000</v>
      </c>
      <c r="H12" s="54">
        <f>H7</f>
        <v>300000</v>
      </c>
      <c r="I12" s="54">
        <f>I7</f>
        <v>300000</v>
      </c>
      <c r="J12" s="55" t="s">
        <v>389</v>
      </c>
      <c r="K12" s="55" t="s">
        <v>389</v>
      </c>
      <c r="L12" s="55" t="s">
        <v>389</v>
      </c>
    </row>
    <row r="13" spans="1:12" x14ac:dyDescent="0.3">
      <c r="A13" s="34"/>
      <c r="B13" s="33"/>
      <c r="C13" s="33"/>
      <c r="D13" s="34"/>
      <c r="E13" s="36"/>
      <c r="F13" s="36"/>
      <c r="G13" s="36"/>
      <c r="H13" s="36"/>
      <c r="I13" s="36"/>
      <c r="J13" s="34"/>
      <c r="K13" s="34"/>
      <c r="L13" s="20"/>
    </row>
    <row r="14" spans="1:12" x14ac:dyDescent="0.3">
      <c r="A14" s="33"/>
      <c r="B14" s="33"/>
      <c r="C14" s="33"/>
      <c r="D14" s="34"/>
      <c r="E14" s="34"/>
      <c r="F14" s="34"/>
      <c r="G14" s="34"/>
      <c r="H14" s="34"/>
      <c r="I14" s="34"/>
      <c r="J14" s="34"/>
      <c r="K14" s="34"/>
      <c r="L14" s="33"/>
    </row>
    <row r="15" spans="1:12" x14ac:dyDescent="0.3">
      <c r="A15" s="33"/>
      <c r="B15" s="33"/>
      <c r="C15" s="33"/>
      <c r="D15" s="33"/>
      <c r="E15" s="34"/>
      <c r="F15" s="34"/>
      <c r="G15" s="34"/>
      <c r="H15" s="34"/>
      <c r="I15" s="34"/>
      <c r="J15" s="34"/>
      <c r="K15" s="34"/>
      <c r="L15" s="33"/>
    </row>
    <row r="16" spans="1:12" x14ac:dyDescent="0.3">
      <c r="A16" s="33"/>
      <c r="B16" s="33"/>
      <c r="C16" s="33"/>
      <c r="D16" s="33"/>
      <c r="E16" s="34"/>
      <c r="F16" s="34"/>
      <c r="G16" s="34"/>
      <c r="H16" s="34"/>
      <c r="I16" s="34"/>
      <c r="J16" s="34"/>
      <c r="K16" s="33"/>
      <c r="L16" s="33"/>
    </row>
    <row r="17" spans="1:12" x14ac:dyDescent="0.3">
      <c r="A17" s="33"/>
      <c r="B17" s="33"/>
      <c r="C17" s="33"/>
      <c r="D17" s="33"/>
      <c r="E17" s="34"/>
      <c r="F17" s="34"/>
      <c r="G17" s="34"/>
      <c r="H17" s="34"/>
      <c r="I17" s="34"/>
      <c r="J17" s="33"/>
      <c r="K17" s="33"/>
      <c r="L17" s="33"/>
    </row>
    <row r="18" spans="1:12" x14ac:dyDescent="0.3">
      <c r="A18" s="34"/>
      <c r="B18" s="33"/>
      <c r="C18" s="33"/>
      <c r="D18" s="33"/>
      <c r="E18" s="36"/>
      <c r="F18" s="36"/>
      <c r="G18" s="36"/>
      <c r="H18" s="36"/>
      <c r="I18" s="36"/>
      <c r="K18" s="33"/>
      <c r="L18" s="20"/>
    </row>
    <row r="19" spans="1:12" x14ac:dyDescent="0.3">
      <c r="A19" s="33"/>
      <c r="B19" s="33"/>
      <c r="C19" s="33"/>
      <c r="D19" s="33"/>
      <c r="E19" s="34"/>
      <c r="F19" s="34"/>
      <c r="G19" s="34"/>
      <c r="H19" s="34"/>
      <c r="I19" s="34"/>
      <c r="J19" s="33"/>
      <c r="K19" s="33"/>
      <c r="L19" s="33"/>
    </row>
    <row r="20" spans="1:12" x14ac:dyDescent="0.3">
      <c r="A20" s="33"/>
      <c r="B20" s="33"/>
      <c r="C20" s="33"/>
      <c r="D20" s="33"/>
      <c r="E20" s="34"/>
      <c r="F20" s="34"/>
      <c r="G20" s="34"/>
      <c r="H20" s="34"/>
      <c r="I20" s="34"/>
      <c r="J20" s="33"/>
      <c r="K20" s="33"/>
      <c r="L20" s="33"/>
    </row>
    <row r="21" spans="1:12" x14ac:dyDescent="0.3">
      <c r="A21" s="33"/>
      <c r="B21" s="33"/>
      <c r="C21" s="33"/>
      <c r="D21" s="33"/>
      <c r="E21" s="34"/>
      <c r="F21" s="34"/>
      <c r="G21" s="34"/>
      <c r="H21" s="34"/>
      <c r="I21" s="34"/>
      <c r="J21" s="33"/>
      <c r="K21" s="33"/>
      <c r="L21" s="33"/>
    </row>
    <row r="22" spans="1:12" x14ac:dyDescent="0.3">
      <c r="A22" s="33"/>
      <c r="B22" s="33"/>
      <c r="C22" s="33"/>
      <c r="D22" s="33"/>
      <c r="E22" s="34"/>
      <c r="F22" s="34"/>
      <c r="G22" s="34"/>
      <c r="H22" s="34"/>
      <c r="I22" s="34"/>
      <c r="J22" s="33"/>
      <c r="K22" s="33"/>
      <c r="L22" s="33"/>
    </row>
    <row r="26" spans="1:12" x14ac:dyDescent="0.3">
      <c r="L26" s="168"/>
    </row>
    <row r="27" spans="1:12" ht="21.75" customHeight="1" x14ac:dyDescent="0.3"/>
    <row r="28" spans="1:12" ht="27.75" customHeight="1" x14ac:dyDescent="0.3">
      <c r="L28" s="170">
        <v>87</v>
      </c>
    </row>
  </sheetData>
  <mergeCells count="7">
    <mergeCell ref="L5:L6"/>
    <mergeCell ref="A5:A6"/>
    <mergeCell ref="B5:B6"/>
    <mergeCell ref="C5:C6"/>
    <mergeCell ref="J5:J6"/>
    <mergeCell ref="K5:K6"/>
    <mergeCell ref="E5:I5"/>
  </mergeCells>
  <printOptions horizontalCentered="1"/>
  <pageMargins left="0.15748031496062992" right="0.15748031496062992" top="0.15748031496062992" bottom="0.23622047244094491" header="0.19685039370078741" footer="0.15748031496062992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L30"/>
  <sheetViews>
    <sheetView zoomScale="130" zoomScaleNormal="130" workbookViewId="0">
      <selection activeCell="F17" sqref="F17"/>
    </sheetView>
  </sheetViews>
  <sheetFormatPr defaultRowHeight="20.25" x14ac:dyDescent="0.3"/>
  <cols>
    <col min="1" max="1" width="4" style="33" customWidth="1"/>
    <col min="2" max="2" width="25.5" style="33" customWidth="1"/>
    <col min="3" max="3" width="16.875" style="33" customWidth="1"/>
    <col min="4" max="4" width="15" style="34" customWidth="1"/>
    <col min="5" max="7" width="8.75" style="34" customWidth="1"/>
    <col min="8" max="9" width="8.375" style="33" customWidth="1"/>
    <col min="10" max="10" width="13.125" style="33" customWidth="1"/>
    <col min="11" max="11" width="12.375" style="33" customWidth="1"/>
    <col min="12" max="12" width="12.875" style="33" customWidth="1"/>
    <col min="13" max="16384" width="9" style="33"/>
  </cols>
  <sheetData>
    <row r="3" spans="1:12" x14ac:dyDescent="0.3">
      <c r="A3" s="14" t="s">
        <v>674</v>
      </c>
      <c r="B3" s="14"/>
      <c r="C3" s="14"/>
      <c r="D3" s="14"/>
      <c r="E3" s="20"/>
      <c r="F3" s="20"/>
      <c r="G3" s="20"/>
      <c r="H3" s="20"/>
      <c r="I3" s="20"/>
      <c r="J3" s="14"/>
      <c r="K3" s="14"/>
      <c r="L3" s="14"/>
    </row>
    <row r="4" spans="1:12" x14ac:dyDescent="0.3">
      <c r="A4" s="14"/>
      <c r="B4" s="14"/>
      <c r="C4" s="14"/>
      <c r="D4" s="14"/>
      <c r="E4" s="20"/>
      <c r="F4" s="20"/>
      <c r="G4" s="20"/>
      <c r="H4" s="20"/>
      <c r="I4" s="20"/>
      <c r="J4" s="14"/>
      <c r="K4" s="14"/>
      <c r="L4" s="14"/>
    </row>
    <row r="5" spans="1:12" x14ac:dyDescent="0.3">
      <c r="A5" s="14"/>
      <c r="B5" s="14"/>
      <c r="C5" s="14"/>
      <c r="D5" s="14"/>
      <c r="E5" s="20"/>
      <c r="F5" s="20"/>
      <c r="G5" s="20"/>
      <c r="H5" s="20"/>
      <c r="I5" s="20"/>
      <c r="J5" s="14"/>
      <c r="K5" s="14"/>
      <c r="L5" s="19" t="s">
        <v>19</v>
      </c>
    </row>
    <row r="6" spans="1:12" x14ac:dyDescent="0.3">
      <c r="A6" s="210" t="s">
        <v>1</v>
      </c>
      <c r="B6" s="194" t="s">
        <v>2</v>
      </c>
      <c r="C6" s="210" t="s">
        <v>3</v>
      </c>
      <c r="D6" s="68" t="s">
        <v>9</v>
      </c>
      <c r="E6" s="210" t="s">
        <v>5</v>
      </c>
      <c r="F6" s="210"/>
      <c r="G6" s="210"/>
      <c r="H6" s="210"/>
      <c r="I6" s="210"/>
      <c r="J6" s="194" t="s">
        <v>8</v>
      </c>
      <c r="K6" s="210" t="s">
        <v>6</v>
      </c>
      <c r="L6" s="211" t="s">
        <v>7</v>
      </c>
    </row>
    <row r="7" spans="1:12" ht="37.5" x14ac:dyDescent="0.3">
      <c r="A7" s="210"/>
      <c r="B7" s="194"/>
      <c r="C7" s="210"/>
      <c r="D7" s="68" t="s">
        <v>4</v>
      </c>
      <c r="E7" s="68" t="s">
        <v>400</v>
      </c>
      <c r="F7" s="68" t="s">
        <v>401</v>
      </c>
      <c r="G7" s="68" t="s">
        <v>402</v>
      </c>
      <c r="H7" s="68" t="s">
        <v>403</v>
      </c>
      <c r="I7" s="68" t="s">
        <v>404</v>
      </c>
      <c r="J7" s="194"/>
      <c r="K7" s="210"/>
      <c r="L7" s="211"/>
    </row>
    <row r="8" spans="1:12" x14ac:dyDescent="0.3">
      <c r="A8" s="52">
        <v>1</v>
      </c>
      <c r="B8" s="9" t="s">
        <v>135</v>
      </c>
      <c r="C8" s="8" t="s">
        <v>131</v>
      </c>
      <c r="D8" s="8" t="s">
        <v>24</v>
      </c>
      <c r="E8" s="10">
        <v>10000</v>
      </c>
      <c r="F8" s="10">
        <v>10000</v>
      </c>
      <c r="G8" s="10">
        <v>10000</v>
      </c>
      <c r="H8" s="10">
        <v>10000</v>
      </c>
      <c r="I8" s="10">
        <v>10000</v>
      </c>
      <c r="J8" s="8" t="s">
        <v>22</v>
      </c>
      <c r="K8" s="8" t="s">
        <v>139</v>
      </c>
      <c r="L8" s="8" t="s">
        <v>42</v>
      </c>
    </row>
    <row r="9" spans="1:12" x14ac:dyDescent="0.3">
      <c r="A9" s="11"/>
      <c r="B9" s="11" t="s">
        <v>136</v>
      </c>
      <c r="C9" s="12" t="s">
        <v>132</v>
      </c>
      <c r="D9" s="12" t="s">
        <v>25</v>
      </c>
      <c r="E9" s="12"/>
      <c r="F9" s="12"/>
      <c r="G9" s="12"/>
      <c r="H9" s="12"/>
      <c r="I9" s="12"/>
      <c r="J9" s="12" t="s">
        <v>2</v>
      </c>
      <c r="K9" s="12" t="s">
        <v>140</v>
      </c>
      <c r="L9" s="12"/>
    </row>
    <row r="10" spans="1:12" x14ac:dyDescent="0.3">
      <c r="A10" s="11"/>
      <c r="B10" s="11" t="s">
        <v>137</v>
      </c>
      <c r="C10" s="12" t="s">
        <v>133</v>
      </c>
      <c r="D10" s="12" t="s">
        <v>138</v>
      </c>
      <c r="E10" s="12"/>
      <c r="F10" s="12"/>
      <c r="G10" s="12"/>
      <c r="H10" s="12"/>
      <c r="I10" s="12"/>
      <c r="J10" s="12"/>
      <c r="K10" s="12" t="s">
        <v>141</v>
      </c>
      <c r="L10" s="12"/>
    </row>
    <row r="11" spans="1:12" x14ac:dyDescent="0.3">
      <c r="A11" s="12"/>
      <c r="B11" s="11" t="s">
        <v>13</v>
      </c>
      <c r="C11" s="12" t="s">
        <v>134</v>
      </c>
      <c r="D11" s="12"/>
      <c r="E11" s="25"/>
      <c r="F11" s="25"/>
      <c r="G11" s="12"/>
      <c r="H11" s="12"/>
      <c r="I11" s="12"/>
      <c r="J11" s="12"/>
      <c r="K11" s="12" t="s">
        <v>142</v>
      </c>
      <c r="L11" s="12"/>
    </row>
    <row r="12" spans="1:12" x14ac:dyDescent="0.3">
      <c r="A12" s="5"/>
      <c r="B12" s="13"/>
      <c r="C12" s="5" t="s">
        <v>13</v>
      </c>
      <c r="D12" s="5"/>
      <c r="E12" s="5"/>
      <c r="F12" s="5"/>
      <c r="G12" s="5"/>
      <c r="H12" s="5"/>
      <c r="I12" s="5"/>
      <c r="J12" s="5"/>
      <c r="K12" s="5" t="s">
        <v>23</v>
      </c>
      <c r="L12" s="5"/>
    </row>
    <row r="13" spans="1:12" x14ac:dyDescent="0.3">
      <c r="A13" s="53" t="s">
        <v>388</v>
      </c>
      <c r="B13" s="19" t="s">
        <v>390</v>
      </c>
      <c r="C13" s="53" t="s">
        <v>389</v>
      </c>
      <c r="D13" s="55" t="s">
        <v>389</v>
      </c>
      <c r="E13" s="54">
        <f>E8</f>
        <v>10000</v>
      </c>
      <c r="F13" s="54">
        <f>F8</f>
        <v>10000</v>
      </c>
      <c r="G13" s="54">
        <f>G8</f>
        <v>10000</v>
      </c>
      <c r="H13" s="54">
        <f>H8</f>
        <v>10000</v>
      </c>
      <c r="I13" s="54">
        <f>I8</f>
        <v>10000</v>
      </c>
      <c r="J13" s="55" t="s">
        <v>389</v>
      </c>
      <c r="K13" s="55" t="s">
        <v>389</v>
      </c>
      <c r="L13" s="55" t="s">
        <v>389</v>
      </c>
    </row>
    <row r="29" spans="12:12" ht="11.25" customHeight="1" x14ac:dyDescent="0.3"/>
    <row r="30" spans="12:12" ht="30.75" customHeight="1" x14ac:dyDescent="0.3">
      <c r="L30" s="170">
        <v>88</v>
      </c>
    </row>
  </sheetData>
  <mergeCells count="7">
    <mergeCell ref="K6:K7"/>
    <mergeCell ref="L6:L7"/>
    <mergeCell ref="A6:A7"/>
    <mergeCell ref="B6:B7"/>
    <mergeCell ref="C6:C7"/>
    <mergeCell ref="J6:J7"/>
    <mergeCell ref="E6:I6"/>
  </mergeCells>
  <printOptions horizontalCentered="1"/>
  <pageMargins left="0.15748031496062992" right="0.15748031496062992" top="0.15748031496062992" bottom="0.23622047244094491" header="0.19685039370078741" footer="0.15748031496062992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M30"/>
  <sheetViews>
    <sheetView tabSelected="1" zoomScale="145" zoomScaleNormal="145" workbookViewId="0">
      <selection activeCell="A2" sqref="A2"/>
    </sheetView>
  </sheetViews>
  <sheetFormatPr defaultRowHeight="20.25" x14ac:dyDescent="0.3"/>
  <cols>
    <col min="1" max="1" width="3.625" style="1" customWidth="1"/>
    <col min="2" max="2" width="24" style="1" customWidth="1"/>
    <col min="3" max="3" width="14.625" style="1" customWidth="1"/>
    <col min="4" max="4" width="13.625" style="1" customWidth="1"/>
    <col min="5" max="9" width="8.75" style="2" customWidth="1"/>
    <col min="10" max="10" width="12.5" style="1" customWidth="1"/>
    <col min="11" max="11" width="12.125" style="1" customWidth="1"/>
    <col min="12" max="12" width="10.375" style="1" customWidth="1"/>
    <col min="13" max="13" width="10.25" style="1" customWidth="1"/>
    <col min="14" max="16384" width="9" style="1"/>
  </cols>
  <sheetData>
    <row r="4" spans="1:13" s="3" customFormat="1" ht="18.75" x14ac:dyDescent="0.3">
      <c r="A4" s="3" t="s">
        <v>0</v>
      </c>
      <c r="E4" s="4"/>
      <c r="F4" s="4"/>
      <c r="G4" s="4"/>
      <c r="H4" s="4"/>
      <c r="I4" s="4"/>
    </row>
    <row r="5" spans="1:13" s="3" customFormat="1" ht="18.75" x14ac:dyDescent="0.3">
      <c r="A5" s="3" t="s">
        <v>29</v>
      </c>
      <c r="E5" s="4"/>
      <c r="F5" s="4"/>
      <c r="G5" s="4"/>
      <c r="H5" s="4"/>
      <c r="I5" s="4"/>
    </row>
    <row r="6" spans="1:13" s="3" customFormat="1" ht="18.75" x14ac:dyDescent="0.3">
      <c r="A6" s="3" t="s">
        <v>30</v>
      </c>
      <c r="E6" s="4"/>
      <c r="F6" s="4"/>
      <c r="G6" s="4"/>
      <c r="H6" s="4"/>
      <c r="I6" s="4"/>
    </row>
    <row r="7" spans="1:13" s="3" customFormat="1" ht="18.75" x14ac:dyDescent="0.3">
      <c r="A7" s="3" t="s">
        <v>385</v>
      </c>
      <c r="E7" s="4"/>
      <c r="F7" s="4"/>
      <c r="G7" s="4"/>
      <c r="H7" s="4"/>
      <c r="I7" s="4"/>
    </row>
    <row r="8" spans="1:13" s="3" customFormat="1" ht="18.75" x14ac:dyDescent="0.3">
      <c r="E8" s="4"/>
      <c r="F8" s="4"/>
      <c r="G8" s="4"/>
      <c r="H8" s="4"/>
      <c r="I8" s="4"/>
    </row>
    <row r="9" spans="1:13" s="3" customFormat="1" ht="22.5" customHeight="1" x14ac:dyDescent="0.3">
      <c r="E9" s="4"/>
      <c r="F9" s="4"/>
      <c r="G9" s="4"/>
      <c r="H9" s="4"/>
      <c r="I9" s="4"/>
      <c r="L9" s="30"/>
      <c r="M9" s="24" t="s">
        <v>19</v>
      </c>
    </row>
    <row r="10" spans="1:13" s="3" customFormat="1" ht="18.75" x14ac:dyDescent="0.3">
      <c r="A10" s="190" t="s">
        <v>1</v>
      </c>
      <c r="B10" s="195" t="s">
        <v>2</v>
      </c>
      <c r="C10" s="190" t="s">
        <v>3</v>
      </c>
      <c r="D10" s="22" t="s">
        <v>9</v>
      </c>
      <c r="E10" s="210" t="s">
        <v>5</v>
      </c>
      <c r="F10" s="210"/>
      <c r="G10" s="210"/>
      <c r="H10" s="210"/>
      <c r="I10" s="210"/>
      <c r="J10" s="195" t="s">
        <v>8</v>
      </c>
      <c r="K10" s="190" t="s">
        <v>6</v>
      </c>
      <c r="L10" s="190" t="s">
        <v>7</v>
      </c>
      <c r="M10" s="190" t="s">
        <v>20</v>
      </c>
    </row>
    <row r="11" spans="1:13" s="3" customFormat="1" ht="36" customHeight="1" x14ac:dyDescent="0.3">
      <c r="A11" s="191"/>
      <c r="B11" s="196"/>
      <c r="C11" s="191"/>
      <c r="D11" s="23" t="s">
        <v>4</v>
      </c>
      <c r="E11" s="68" t="s">
        <v>400</v>
      </c>
      <c r="F11" s="68" t="s">
        <v>401</v>
      </c>
      <c r="G11" s="68" t="s">
        <v>402</v>
      </c>
      <c r="H11" s="68" t="s">
        <v>403</v>
      </c>
      <c r="I11" s="68" t="s">
        <v>404</v>
      </c>
      <c r="J11" s="196"/>
      <c r="K11" s="191"/>
      <c r="L11" s="191"/>
      <c r="M11" s="191"/>
    </row>
    <row r="12" spans="1:13" s="3" customFormat="1" ht="18.75" x14ac:dyDescent="0.3">
      <c r="A12" s="8">
        <v>1</v>
      </c>
      <c r="B12" s="9" t="s">
        <v>368</v>
      </c>
      <c r="C12" s="8" t="s">
        <v>372</v>
      </c>
      <c r="D12" s="8" t="s">
        <v>188</v>
      </c>
      <c r="E12" s="10">
        <v>20000</v>
      </c>
      <c r="F12" s="10">
        <v>20000</v>
      </c>
      <c r="G12" s="10">
        <v>20000</v>
      </c>
      <c r="H12" s="10">
        <v>20000</v>
      </c>
      <c r="I12" s="10">
        <v>20000</v>
      </c>
      <c r="J12" s="8" t="s">
        <v>51</v>
      </c>
      <c r="K12" s="8" t="s">
        <v>380</v>
      </c>
      <c r="L12" s="8" t="s">
        <v>14</v>
      </c>
      <c r="M12" s="8"/>
    </row>
    <row r="13" spans="1:13" s="3" customFormat="1" ht="18.75" x14ac:dyDescent="0.3">
      <c r="A13" s="11"/>
      <c r="B13" s="11" t="s">
        <v>369</v>
      </c>
      <c r="C13" s="12" t="s">
        <v>373</v>
      </c>
      <c r="D13" s="12" t="s">
        <v>378</v>
      </c>
      <c r="E13" s="12"/>
      <c r="F13" s="12"/>
      <c r="G13" s="12"/>
      <c r="H13" s="12"/>
      <c r="I13" s="12"/>
      <c r="J13" s="12" t="s">
        <v>379</v>
      </c>
      <c r="K13" s="12" t="s">
        <v>381</v>
      </c>
      <c r="L13" s="12"/>
      <c r="M13" s="12"/>
    </row>
    <row r="14" spans="1:13" s="3" customFormat="1" ht="18.75" x14ac:dyDescent="0.3">
      <c r="A14" s="11"/>
      <c r="B14" s="11" t="s">
        <v>370</v>
      </c>
      <c r="C14" s="12" t="s">
        <v>374</v>
      </c>
      <c r="D14" s="12"/>
      <c r="E14" s="12"/>
      <c r="F14" s="12"/>
      <c r="G14" s="12"/>
      <c r="H14" s="12"/>
      <c r="I14" s="12"/>
      <c r="J14" s="12"/>
      <c r="K14" s="12" t="s">
        <v>382</v>
      </c>
      <c r="L14" s="12"/>
      <c r="M14" s="12"/>
    </row>
    <row r="15" spans="1:13" s="3" customFormat="1" ht="18.75" x14ac:dyDescent="0.3">
      <c r="A15" s="12"/>
      <c r="B15" s="11" t="s">
        <v>371</v>
      </c>
      <c r="C15" s="12" t="s">
        <v>375</v>
      </c>
      <c r="D15" s="12"/>
      <c r="E15" s="12"/>
      <c r="F15" s="25"/>
      <c r="G15" s="25"/>
      <c r="H15" s="12"/>
      <c r="I15" s="12"/>
      <c r="J15" s="12"/>
      <c r="K15" s="12" t="s">
        <v>383</v>
      </c>
      <c r="L15" s="12"/>
      <c r="M15" s="11"/>
    </row>
    <row r="16" spans="1:13" x14ac:dyDescent="0.3">
      <c r="A16" s="16"/>
      <c r="B16" s="16"/>
      <c r="C16" s="15" t="s">
        <v>376</v>
      </c>
      <c r="D16" s="15"/>
      <c r="E16" s="15"/>
      <c r="F16" s="15"/>
      <c r="G16" s="15"/>
      <c r="H16" s="15"/>
      <c r="I16" s="15"/>
      <c r="J16" s="15"/>
      <c r="K16" s="15" t="s">
        <v>11</v>
      </c>
      <c r="L16" s="15"/>
      <c r="M16" s="16"/>
    </row>
    <row r="17" spans="1:13" x14ac:dyDescent="0.3">
      <c r="A17" s="16"/>
      <c r="B17" s="16"/>
      <c r="C17" s="15" t="s">
        <v>377</v>
      </c>
      <c r="D17" s="15"/>
      <c r="E17" s="15"/>
      <c r="F17" s="15"/>
      <c r="G17" s="15"/>
      <c r="H17" s="15"/>
      <c r="I17" s="15"/>
      <c r="J17" s="15"/>
      <c r="K17" s="15" t="s">
        <v>384</v>
      </c>
      <c r="L17" s="15"/>
      <c r="M17" s="16"/>
    </row>
    <row r="18" spans="1:13" x14ac:dyDescent="0.3">
      <c r="A18" s="18"/>
      <c r="B18" s="18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8"/>
    </row>
    <row r="19" spans="1:13" x14ac:dyDescent="0.3">
      <c r="A19" s="53" t="s">
        <v>388</v>
      </c>
      <c r="B19" s="19" t="s">
        <v>390</v>
      </c>
      <c r="C19" s="53" t="s">
        <v>389</v>
      </c>
      <c r="D19" s="55" t="s">
        <v>389</v>
      </c>
      <c r="E19" s="54">
        <f>E12</f>
        <v>20000</v>
      </c>
      <c r="F19" s="54">
        <f>F12</f>
        <v>20000</v>
      </c>
      <c r="G19" s="54">
        <f>G12</f>
        <v>20000</v>
      </c>
      <c r="H19" s="54">
        <f>H12</f>
        <v>20000</v>
      </c>
      <c r="I19" s="54">
        <f>I12</f>
        <v>20000</v>
      </c>
      <c r="J19" s="74" t="s">
        <v>389</v>
      </c>
      <c r="K19" s="74" t="s">
        <v>389</v>
      </c>
      <c r="L19" s="74" t="s">
        <v>389</v>
      </c>
      <c r="M19" s="58"/>
    </row>
    <row r="20" spans="1:13" x14ac:dyDescent="0.3">
      <c r="H20" s="51"/>
      <c r="I20" s="51"/>
    </row>
    <row r="30" spans="1:13" ht="27" x14ac:dyDescent="0.3">
      <c r="M30" s="171">
        <v>104</v>
      </c>
    </row>
  </sheetData>
  <mergeCells count="8">
    <mergeCell ref="M10:M11"/>
    <mergeCell ref="L10:L11"/>
    <mergeCell ref="A10:A11"/>
    <mergeCell ref="B10:B11"/>
    <mergeCell ref="C10:C11"/>
    <mergeCell ref="J10:J11"/>
    <mergeCell ref="K10:K11"/>
    <mergeCell ref="E10:I10"/>
  </mergeCells>
  <printOptions horizontalCentered="1"/>
  <pageMargins left="0.15748031496062992" right="0.15748031496062992" top="0.15748031496062992" bottom="0.23622047244094491" header="0.19685039370078741" footer="0.1574803149606299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ผ 02 ยุทธที่ 6 บริหารทั่วไป.1</vt:lpstr>
      <vt:lpstr>ผ 02 ยุทธที่ 6 รักษาความสงบ.1</vt:lpstr>
      <vt:lpstr>ผ 02 ยุทธที่ 6 เคหะและชุมชน.1</vt:lpstr>
      <vt:lpstr>ผ 02 ยุทธที่ 6 งบกลาง.1</vt:lpstr>
      <vt:lpstr>ผ 02 ยุทธที่ 6 เข้มแข็ง.1</vt:lpstr>
      <vt:lpstr>ผ 02 ยุทธที่ 6 รักษาความสงบ.2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tipfy</dc:creator>
  <cp:lastModifiedBy>WIZVENDOR.T</cp:lastModifiedBy>
  <cp:lastPrinted>2019-09-12T02:42:09Z</cp:lastPrinted>
  <dcterms:created xsi:type="dcterms:W3CDTF">2018-08-15T06:14:42Z</dcterms:created>
  <dcterms:modified xsi:type="dcterms:W3CDTF">2019-10-09T02:28:12Z</dcterms:modified>
</cp:coreProperties>
</file>